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ManagingLogisticsFLows\7th edition\Instructors manual - 7th edition\Final IM\Chap 13 - Cases, Discussion Questions, Examples &amp; Exercises\Examples\"/>
    </mc:Choice>
  </mc:AlternateContent>
  <bookViews>
    <workbookView xWindow="360" yWindow="20" windowWidth="11340" windowHeight="6540"/>
  </bookViews>
  <sheets>
    <sheet name="Table13-5" sheetId="1" r:id="rId1"/>
    <sheet name="simulation" sheetId="2" r:id="rId2"/>
    <sheet name="data-table" sheetId="3" r:id="rId3"/>
  </sheets>
  <calcPr calcId="162913"/>
</workbook>
</file>

<file path=xl/calcChain.xml><?xml version="1.0" encoding="utf-8"?>
<calcChain xmlns="http://schemas.openxmlformats.org/spreadsheetml/2006/main">
  <c r="B17" i="1" l="1"/>
  <c r="B16" i="1"/>
  <c r="B15" i="1"/>
  <c r="B4" i="2" l="1"/>
  <c r="D4" i="2" s="1"/>
  <c r="C4" i="2"/>
  <c r="B5" i="2"/>
  <c r="C5" i="2"/>
  <c r="B6" i="2"/>
  <c r="C6" i="2"/>
  <c r="B7" i="2"/>
  <c r="C7" i="2"/>
  <c r="E8" i="2"/>
  <c r="F6" i="2" l="1"/>
  <c r="H6" i="2" s="1"/>
  <c r="D7" i="2"/>
  <c r="G7" i="2" s="1"/>
  <c r="I7" i="2" s="1"/>
  <c r="B8" i="2"/>
  <c r="G4" i="2"/>
  <c r="I4" i="2" s="1"/>
  <c r="D5" i="2"/>
  <c r="G5" i="2" s="1"/>
  <c r="I5" i="2" s="1"/>
  <c r="F5" i="2"/>
  <c r="H5" i="2" s="1"/>
  <c r="D6" i="2"/>
  <c r="G6" i="2" s="1"/>
  <c r="I6" i="2" s="1"/>
  <c r="F4" i="2"/>
  <c r="F7" i="2"/>
  <c r="H7" i="2" s="1"/>
  <c r="D8" i="2" l="1"/>
  <c r="F8" i="2" s="1"/>
  <c r="H8" i="2" s="1"/>
  <c r="E13" i="2"/>
  <c r="E2" i="3" s="1"/>
  <c r="D22" i="1" s="1"/>
  <c r="H4" i="2"/>
  <c r="G8" i="2" l="1"/>
  <c r="I8" i="2" s="1"/>
  <c r="I9" i="2" s="1"/>
  <c r="D2" i="3" s="1"/>
  <c r="D25" i="1" s="1"/>
  <c r="E12" i="2"/>
  <c r="F2" i="3" s="1"/>
  <c r="D23" i="1" s="1"/>
  <c r="H9" i="2"/>
  <c r="C2" i="3" s="1"/>
  <c r="D24" i="1" s="1"/>
  <c r="B12" i="2" l="1"/>
  <c r="B2" i="3" s="1"/>
  <c r="C20" i="1" s="1"/>
  <c r="C21" i="1" l="1"/>
</calcChain>
</file>

<file path=xl/comments1.xml><?xml version="1.0" encoding="utf-8"?>
<comments xmlns="http://schemas.openxmlformats.org/spreadsheetml/2006/main">
  <authors>
    <author>laser</author>
  </authors>
  <commentList>
    <comment ref="A1" authorId="0" shapeId="0">
      <text>
        <r>
          <rPr>
            <b/>
            <sz val="9"/>
            <color indexed="81"/>
            <rFont val="Tahoma"/>
            <family val="2"/>
          </rPr>
          <t>laser:</t>
        </r>
        <r>
          <rPr>
            <sz val="9"/>
            <color indexed="81"/>
            <rFont val="Tahoma"/>
            <family val="2"/>
          </rPr>
          <t xml:space="preserve">
AU: Please clarify if values need to be given under "1" in this column.</t>
        </r>
      </text>
    </comment>
  </commentList>
</comments>
</file>

<file path=xl/sharedStrings.xml><?xml version="1.0" encoding="utf-8"?>
<sst xmlns="http://schemas.openxmlformats.org/spreadsheetml/2006/main" count="50" uniqueCount="41">
  <si>
    <t>Demand distribution</t>
  </si>
  <si>
    <t>Color 1</t>
  </si>
  <si>
    <t>Color 2</t>
  </si>
  <si>
    <t>Color 3</t>
  </si>
  <si>
    <t>Color 4</t>
  </si>
  <si>
    <t>Simulation</t>
  </si>
  <si>
    <t>Demand</t>
  </si>
  <si>
    <t>Option 1</t>
  </si>
  <si>
    <t>Unfilled demand</t>
  </si>
  <si>
    <t>Total</t>
  </si>
  <si>
    <t>Option 2</t>
  </si>
  <si>
    <t>Clearance</t>
  </si>
  <si>
    <t>Sales</t>
  </si>
  <si>
    <t>Clearance loss</t>
  </si>
  <si>
    <t>Sale price =</t>
  </si>
  <si>
    <t>Option 1 cost =</t>
  </si>
  <si>
    <t>Clearance price =</t>
  </si>
  <si>
    <t>Sales margin</t>
  </si>
  <si>
    <t>Profit =</t>
  </si>
  <si>
    <t>Random No</t>
  </si>
  <si>
    <t>Profit</t>
  </si>
  <si>
    <t>Expected Profit =</t>
  </si>
  <si>
    <t>SD of Profit =</t>
  </si>
  <si>
    <t>Margin</t>
  </si>
  <si>
    <t>Expected margin from sale =</t>
  </si>
  <si>
    <t>Expected loss from clearance =</t>
  </si>
  <si>
    <t>Lost sales =</t>
  </si>
  <si>
    <t>overstock=</t>
  </si>
  <si>
    <t>Tailored Sourcing</t>
  </si>
  <si>
    <t>Overstock</t>
  </si>
  <si>
    <t>Understock</t>
  </si>
  <si>
    <t>Average overstock =</t>
  </si>
  <si>
    <t>Average understock =</t>
  </si>
  <si>
    <r>
      <t>Quantity Q</t>
    </r>
    <r>
      <rPr>
        <b/>
        <sz val="8"/>
        <rFont val="Arial"/>
        <family val="2"/>
      </rPr>
      <t>1</t>
    </r>
  </si>
  <si>
    <r>
      <t>Q</t>
    </r>
    <r>
      <rPr>
        <b/>
        <i/>
        <vertAlign val="subscript"/>
        <sz val="8"/>
        <rFont val="Arial"/>
        <family val="2"/>
      </rPr>
      <t>A</t>
    </r>
  </si>
  <si>
    <r>
      <t>Option 1 production quantity Q</t>
    </r>
    <r>
      <rPr>
        <b/>
        <i/>
        <vertAlign val="subscript"/>
        <sz val="9"/>
        <rFont val="Arial"/>
        <family val="2"/>
      </rPr>
      <t>1</t>
    </r>
  </si>
  <si>
    <r>
      <t>Option 2 production quantity Q</t>
    </r>
    <r>
      <rPr>
        <b/>
        <i/>
        <vertAlign val="subscript"/>
        <sz val="8"/>
        <rFont val="Arial"/>
        <family val="2"/>
      </rPr>
      <t>A</t>
    </r>
  </si>
  <si>
    <r>
      <t xml:space="preserve">Mean, </t>
    </r>
    <r>
      <rPr>
        <b/>
        <i/>
        <sz val="10"/>
        <rFont val="Calibri"/>
        <family val="2"/>
      </rPr>
      <t>µ</t>
    </r>
  </si>
  <si>
    <r>
      <t xml:space="preserve">SD, </t>
    </r>
    <r>
      <rPr>
        <b/>
        <i/>
        <sz val="10"/>
        <rFont val="Calibri"/>
        <family val="2"/>
      </rPr>
      <t>σ</t>
    </r>
  </si>
  <si>
    <t>Option 2 cost =</t>
  </si>
  <si>
    <t>Table 13-5 (Benetton) Simulation - Tailored postponement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</si>
</sst>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_(&quot;$&quot;* \(#,##0.00\);_(&quot;$&quot;* &quot;-&quot;??_);_(@_)"/>
    <numFmt numFmtId="164" formatCode="_ * #,##0.00_ ;_ * \-#,##0.00_ ;_ * &quot;-&quot;??_ ;_ @_ "/>
    <numFmt numFmtId="165" formatCode="_(&quot;$&quot;* #,##0_);_(&quot;$&quot;* \(#,##0\);_(&quot;$&quot;* &quot;-&quot;??_);_(@_)"/>
    <numFmt numFmtId="166" formatCode="_ * #,##0_ ;_ * \-#,##0_ ;_ * &quot;-&quot;??_ ;_ @_ "/>
  </numFmts>
  <fonts count="12" x14ac:knownFonts="1">
    <font>
      <sz val="10"/>
      <name val="Arial"/>
    </font>
    <font>
      <sz val="10"/>
      <name val="Arial"/>
      <family val="2"/>
    </font>
    <font>
      <b/>
      <sz val="10"/>
      <name val="Arial"/>
      <family val="2"/>
    </font>
    <font>
      <b/>
      <i/>
      <sz val="10"/>
      <name val="Arial"/>
      <family val="2"/>
    </font>
    <font>
      <b/>
      <i/>
      <u/>
      <sz val="10"/>
      <name val="Arial"/>
      <family val="2"/>
    </font>
    <font>
      <b/>
      <sz val="8"/>
      <name val="Arial"/>
      <family val="2"/>
    </font>
    <font>
      <b/>
      <i/>
      <vertAlign val="subscript"/>
      <sz val="8"/>
      <name val="Arial"/>
      <family val="2"/>
    </font>
    <font>
      <b/>
      <i/>
      <vertAlign val="subscript"/>
      <sz val="9"/>
      <name val="Arial"/>
      <family val="2"/>
    </font>
    <font>
      <sz val="10"/>
      <name val="Arial"/>
      <family val="2"/>
    </font>
    <font>
      <b/>
      <i/>
      <sz val="10"/>
      <name val="Calibri"/>
      <family val="2"/>
    </font>
    <font>
      <sz val="9"/>
      <color indexed="81"/>
      <name val="Tahoma"/>
      <family val="2"/>
    </font>
    <font>
      <b/>
      <sz val="9"/>
      <color indexed="81"/>
      <name val="Tahoma"/>
      <family val="2"/>
    </font>
  </fonts>
  <fills count="5">
    <fill>
      <patternFill patternType="none"/>
    </fill>
    <fill>
      <patternFill patternType="gray125"/>
    </fill>
    <fill>
      <patternFill patternType="solid">
        <fgColor indexed="13"/>
        <bgColor indexed="64"/>
      </patternFill>
    </fill>
    <fill>
      <patternFill patternType="solid">
        <fgColor indexed="45"/>
        <bgColor indexed="64"/>
      </patternFill>
    </fill>
    <fill>
      <patternFill patternType="solid">
        <fgColor rgb="FFFFC000"/>
        <bgColor indexed="64"/>
      </patternFill>
    </fill>
  </fills>
  <borders count="25">
    <border>
      <left/>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44" fontId="1" fillId="0" borderId="0" applyFont="0" applyFill="0" applyBorder="0" applyAlignment="0" applyProtection="0"/>
    <xf numFmtId="164" fontId="8" fillId="0" borderId="0" applyFont="0" applyFill="0" applyBorder="0" applyAlignment="0" applyProtection="0"/>
  </cellStyleXfs>
  <cellXfs count="45">
    <xf numFmtId="0" fontId="0" fillId="0" borderId="0" xfId="0"/>
    <xf numFmtId="0" fontId="3" fillId="0" borderId="0" xfId="0" applyFont="1"/>
    <xf numFmtId="0" fontId="4" fillId="0" borderId="0" xfId="0" applyFont="1"/>
    <xf numFmtId="0" fontId="0" fillId="2" borderId="2" xfId="0" applyFill="1" applyBorder="1"/>
    <xf numFmtId="0" fontId="0" fillId="2" borderId="5" xfId="0" applyFill="1" applyBorder="1"/>
    <xf numFmtId="0" fontId="2" fillId="2" borderId="6" xfId="0" applyFont="1" applyFill="1" applyBorder="1"/>
    <xf numFmtId="0" fontId="2" fillId="2" borderId="7" xfId="0" applyFont="1" applyFill="1" applyBorder="1"/>
    <xf numFmtId="0" fontId="0" fillId="2" borderId="8" xfId="0" applyFill="1" applyBorder="1"/>
    <xf numFmtId="0" fontId="0" fillId="2" borderId="9" xfId="0" applyFill="1" applyBorder="1"/>
    <xf numFmtId="0" fontId="0" fillId="2" borderId="10" xfId="0" applyFill="1" applyBorder="1"/>
    <xf numFmtId="0" fontId="0" fillId="2" borderId="12" xfId="0" applyFill="1" applyBorder="1"/>
    <xf numFmtId="0" fontId="0" fillId="0" borderId="0" xfId="0" applyBorder="1"/>
    <xf numFmtId="0" fontId="0" fillId="0" borderId="4" xfId="0" applyBorder="1"/>
    <xf numFmtId="0" fontId="3" fillId="0" borderId="4" xfId="0" applyFont="1" applyBorder="1"/>
    <xf numFmtId="0" fontId="0" fillId="3" borderId="15" xfId="0" applyFill="1" applyBorder="1"/>
    <xf numFmtId="0" fontId="0" fillId="3" borderId="16" xfId="0" applyFill="1" applyBorder="1"/>
    <xf numFmtId="165" fontId="0" fillId="3" borderId="1" xfId="1" applyNumberFormat="1" applyFont="1" applyFill="1" applyBorder="1"/>
    <xf numFmtId="0" fontId="0" fillId="0" borderId="15" xfId="0" applyBorder="1"/>
    <xf numFmtId="0" fontId="0" fillId="0" borderId="19" xfId="0" applyBorder="1"/>
    <xf numFmtId="0" fontId="0" fillId="0" borderId="17" xfId="0" applyBorder="1"/>
    <xf numFmtId="165" fontId="0" fillId="0" borderId="20" xfId="1" applyNumberFormat="1" applyFont="1" applyBorder="1"/>
    <xf numFmtId="165" fontId="0" fillId="0" borderId="21" xfId="1" applyNumberFormat="1" applyFont="1" applyBorder="1"/>
    <xf numFmtId="165" fontId="0" fillId="0" borderId="14" xfId="1" applyNumberFormat="1" applyFont="1" applyBorder="1"/>
    <xf numFmtId="0" fontId="0" fillId="3" borderId="19" xfId="0" applyFill="1" applyBorder="1"/>
    <xf numFmtId="0" fontId="0" fillId="3" borderId="0" xfId="0" applyFill="1" applyBorder="1"/>
    <xf numFmtId="165" fontId="0" fillId="3" borderId="2" xfId="1" applyNumberFormat="1" applyFont="1" applyFill="1" applyBorder="1"/>
    <xf numFmtId="0" fontId="0" fillId="0" borderId="16" xfId="0" applyBorder="1"/>
    <xf numFmtId="0" fontId="0" fillId="0" borderId="18" xfId="0" applyBorder="1"/>
    <xf numFmtId="1" fontId="0" fillId="0" borderId="20" xfId="0" applyNumberFormat="1" applyBorder="1"/>
    <xf numFmtId="1" fontId="0" fillId="0" borderId="21" xfId="0" applyNumberFormat="1" applyBorder="1"/>
    <xf numFmtId="0" fontId="3" fillId="0" borderId="0" xfId="0" applyFont="1" applyAlignment="1">
      <alignment horizontal="center"/>
    </xf>
    <xf numFmtId="0" fontId="0" fillId="2" borderId="22" xfId="0" applyFill="1" applyBorder="1"/>
    <xf numFmtId="0" fontId="0" fillId="2" borderId="23" xfId="0" applyFill="1" applyBorder="1"/>
    <xf numFmtId="0" fontId="2" fillId="2" borderId="24" xfId="0" applyFont="1" applyFill="1" applyBorder="1"/>
    <xf numFmtId="0" fontId="0" fillId="4" borderId="2" xfId="0" applyFill="1" applyBorder="1"/>
    <xf numFmtId="0" fontId="0" fillId="4" borderId="3" xfId="0" applyFill="1" applyBorder="1"/>
    <xf numFmtId="0" fontId="1" fillId="0" borderId="19" xfId="0" applyFont="1" applyBorder="1"/>
    <xf numFmtId="166" fontId="0" fillId="2" borderId="4" xfId="2" applyNumberFormat="1" applyFont="1" applyFill="1" applyBorder="1"/>
    <xf numFmtId="166" fontId="0" fillId="2" borderId="11" xfId="2" applyNumberFormat="1" applyFont="1" applyFill="1" applyBorder="1"/>
    <xf numFmtId="166" fontId="0" fillId="0" borderId="4" xfId="2" applyNumberFormat="1" applyFont="1" applyBorder="1"/>
    <xf numFmtId="166" fontId="0" fillId="0" borderId="0" xfId="2" applyNumberFormat="1" applyFont="1"/>
    <xf numFmtId="166" fontId="0" fillId="0" borderId="14" xfId="2" applyNumberFormat="1" applyFont="1" applyBorder="1"/>
    <xf numFmtId="166" fontId="0" fillId="0" borderId="0" xfId="2" applyNumberFormat="1" applyFont="1" applyBorder="1"/>
    <xf numFmtId="166" fontId="3" fillId="0" borderId="0" xfId="2" applyNumberFormat="1" applyFont="1"/>
    <xf numFmtId="166" fontId="0" fillId="2" borderId="13" xfId="2" applyNumberFormat="1" applyFont="1" applyFill="1" applyBorder="1"/>
  </cellXfs>
  <cellStyles count="3">
    <cellStyle name="Comma" xfId="2" builtinId="3"/>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2</xdr:col>
      <xdr:colOff>76200</xdr:colOff>
      <xdr:row>13</xdr:row>
      <xdr:rowOff>57150</xdr:rowOff>
    </xdr:from>
    <xdr:ext cx="4000499" cy="781240"/>
    <xdr:sp macro="" textlink="">
      <xdr:nvSpPr>
        <xdr:cNvPr id="2" name="TextBox 1"/>
        <xdr:cNvSpPr txBox="1"/>
      </xdr:nvSpPr>
      <xdr:spPr>
        <a:xfrm>
          <a:off x="1438275" y="2219325"/>
          <a:ext cx="4000499" cy="781240"/>
        </a:xfrm>
        <a:prstGeom prst="rect">
          <a:avLst/>
        </a:prstGeom>
        <a:solidFill>
          <a:srgbClr val="FFFF00"/>
        </a:solidFill>
        <a:ln w="635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t>To construct Table 13-5, enter </a:t>
          </a:r>
          <a:r>
            <a:rPr lang="en-US" sz="1100" i="1"/>
            <a:t>Q</a:t>
          </a:r>
          <a:r>
            <a:rPr lang="en-US" sz="1000" i="1" baseline="-25000"/>
            <a:t>1</a:t>
          </a:r>
          <a:r>
            <a:rPr lang="en-US" sz="1100" i="0"/>
            <a:t> in Cells B14 to B17 and </a:t>
          </a:r>
          <a:r>
            <a:rPr lang="en-US" sz="1100" i="1"/>
            <a:t>Q</a:t>
          </a:r>
          <a:r>
            <a:rPr lang="en-US" sz="900" i="1" baseline="-25000"/>
            <a:t>A</a:t>
          </a:r>
          <a:r>
            <a:rPr lang="en-US" sz="1100" i="1" baseline="0"/>
            <a:t> </a:t>
          </a:r>
          <a:r>
            <a:rPr lang="en-US" sz="1100" i="0" baseline="0"/>
            <a:t>in Cell E13. The average profit from 500 simulations is shown in Cell C20, the average overstock in Cell D22, and the average understock in Cell D23. Press F9 to obtain results of new simulations.</a:t>
          </a:r>
          <a:endParaRPr lang="en-US" sz="1100" i="1"/>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abSelected="1" workbookViewId="0">
      <selection activeCell="E13" sqref="E13"/>
    </sheetView>
  </sheetViews>
  <sheetFormatPr defaultRowHeight="12.5" x14ac:dyDescent="0.25"/>
  <cols>
    <col min="2" max="2" width="11.26953125" customWidth="1"/>
    <col min="3" max="3" width="10.26953125" customWidth="1"/>
    <col min="4" max="4" width="11.26953125" customWidth="1"/>
    <col min="5" max="5" width="15.453125" customWidth="1"/>
  </cols>
  <sheetData>
    <row r="1" spans="1:6" ht="13" x14ac:dyDescent="0.3">
      <c r="A1" s="2" t="s">
        <v>40</v>
      </c>
    </row>
    <row r="3" spans="1:6" ht="13" x14ac:dyDescent="0.3">
      <c r="A3" s="1" t="s">
        <v>0</v>
      </c>
    </row>
    <row r="4" spans="1:6" ht="13" thickBot="1" x14ac:dyDescent="0.3"/>
    <row r="5" spans="1:6" ht="13" x14ac:dyDescent="0.3">
      <c r="A5" s="4"/>
      <c r="B5" s="5" t="s">
        <v>37</v>
      </c>
      <c r="C5" s="6" t="s">
        <v>38</v>
      </c>
      <c r="E5" s="17" t="s">
        <v>14</v>
      </c>
      <c r="F5" s="20">
        <v>50</v>
      </c>
    </row>
    <row r="6" spans="1:6" x14ac:dyDescent="0.25">
      <c r="A6" s="7" t="s">
        <v>1</v>
      </c>
      <c r="B6" s="37">
        <v>1000</v>
      </c>
      <c r="C6" s="8">
        <v>500</v>
      </c>
      <c r="E6" s="18" t="s">
        <v>15</v>
      </c>
      <c r="F6" s="21">
        <v>20</v>
      </c>
    </row>
    <row r="7" spans="1:6" x14ac:dyDescent="0.25">
      <c r="A7" s="7" t="s">
        <v>2</v>
      </c>
      <c r="B7" s="37">
        <v>1000</v>
      </c>
      <c r="C7" s="8">
        <v>500</v>
      </c>
      <c r="E7" s="36" t="s">
        <v>39</v>
      </c>
      <c r="F7" s="21">
        <v>22</v>
      </c>
    </row>
    <row r="8" spans="1:6" ht="13" thickBot="1" x14ac:dyDescent="0.3">
      <c r="A8" s="7" t="s">
        <v>3</v>
      </c>
      <c r="B8" s="37">
        <v>1000</v>
      </c>
      <c r="C8" s="8">
        <v>500</v>
      </c>
      <c r="E8" s="19" t="s">
        <v>16</v>
      </c>
      <c r="F8" s="22">
        <v>10</v>
      </c>
    </row>
    <row r="9" spans="1:6" ht="13" thickBot="1" x14ac:dyDescent="0.3">
      <c r="A9" s="9" t="s">
        <v>4</v>
      </c>
      <c r="B9" s="38">
        <v>1000</v>
      </c>
      <c r="C9" s="10">
        <v>500</v>
      </c>
    </row>
    <row r="11" spans="1:6" ht="13.5" x14ac:dyDescent="0.35">
      <c r="A11" s="1" t="s">
        <v>35</v>
      </c>
      <c r="E11" s="1" t="s">
        <v>36</v>
      </c>
    </row>
    <row r="12" spans="1:6" ht="13.5" thickBot="1" x14ac:dyDescent="0.35">
      <c r="E12" s="30" t="s">
        <v>34</v>
      </c>
    </row>
    <row r="13" spans="1:6" ht="13.5" thickBot="1" x14ac:dyDescent="0.35">
      <c r="A13" s="32"/>
      <c r="B13" s="33" t="s">
        <v>33</v>
      </c>
      <c r="E13" s="44">
        <v>1550</v>
      </c>
    </row>
    <row r="14" spans="1:6" x14ac:dyDescent="0.25">
      <c r="A14" s="31" t="s">
        <v>1</v>
      </c>
      <c r="B14" s="3">
        <v>800</v>
      </c>
    </row>
    <row r="15" spans="1:6" x14ac:dyDescent="0.25">
      <c r="A15" s="7" t="s">
        <v>2</v>
      </c>
      <c r="B15" s="34">
        <f>B14</f>
        <v>800</v>
      </c>
    </row>
    <row r="16" spans="1:6" x14ac:dyDescent="0.25">
      <c r="A16" s="7" t="s">
        <v>3</v>
      </c>
      <c r="B16" s="34">
        <f>B14</f>
        <v>800</v>
      </c>
    </row>
    <row r="17" spans="1:4" ht="13" thickBot="1" x14ac:dyDescent="0.3">
      <c r="A17" s="9" t="s">
        <v>4</v>
      </c>
      <c r="B17" s="35">
        <f>B14</f>
        <v>800</v>
      </c>
    </row>
    <row r="19" spans="1:4" ht="13" thickBot="1" x14ac:dyDescent="0.3"/>
    <row r="20" spans="1:4" x14ac:dyDescent="0.25">
      <c r="A20" s="14" t="s">
        <v>21</v>
      </c>
      <c r="B20" s="15"/>
      <c r="C20" s="16">
        <f ca="1">AVERAGE('data-table'!$B$2:$B$501)</f>
        <v>104566.64</v>
      </c>
    </row>
    <row r="21" spans="1:4" ht="13" thickBot="1" x14ac:dyDescent="0.3">
      <c r="A21" s="23" t="s">
        <v>22</v>
      </c>
      <c r="B21" s="24"/>
      <c r="C21" s="25">
        <f ca="1">STDEV('data-table'!$B$2:$B$501)</f>
        <v>30168.434005282121</v>
      </c>
    </row>
    <row r="22" spans="1:4" x14ac:dyDescent="0.25">
      <c r="A22" s="17" t="s">
        <v>31</v>
      </c>
      <c r="B22" s="26"/>
      <c r="C22" s="26"/>
      <c r="D22" s="28">
        <f ca="1">AVERAGE('data-table'!E2:E501)</f>
        <v>689.88</v>
      </c>
    </row>
    <row r="23" spans="1:4" x14ac:dyDescent="0.25">
      <c r="A23" s="18" t="s">
        <v>32</v>
      </c>
      <c r="B23" s="11"/>
      <c r="C23" s="11"/>
      <c r="D23" s="29">
        <f ca="1">AVERAGE('data-table'!F2:F501)</f>
        <v>180.95400000000001</v>
      </c>
    </row>
    <row r="24" spans="1:4" x14ac:dyDescent="0.25">
      <c r="A24" s="18" t="s">
        <v>25</v>
      </c>
      <c r="B24" s="11"/>
      <c r="C24" s="11"/>
      <c r="D24" s="21">
        <f ca="1">AVERAGE('data-table'!C2:C501)</f>
        <v>9600.5159999999996</v>
      </c>
    </row>
    <row r="25" spans="1:4" ht="13" thickBot="1" x14ac:dyDescent="0.3">
      <c r="A25" s="19" t="s">
        <v>24</v>
      </c>
      <c r="B25" s="27"/>
      <c r="C25" s="27"/>
      <c r="D25" s="22">
        <f ca="1">AVERAGE('data-table'!D2:D501)</f>
        <v>114167.156</v>
      </c>
    </row>
  </sheetData>
  <phoneticPr fontId="0" type="noConversion"/>
  <pageMargins left="0.75" right="0.75" top="1" bottom="1" header="0.5" footer="0.5"/>
  <pageSetup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workbookViewId="0"/>
  </sheetViews>
  <sheetFormatPr defaultRowHeight="12.5" x14ac:dyDescent="0.25"/>
  <cols>
    <col min="2" max="2" width="12.26953125" bestFit="1" customWidth="1"/>
    <col min="4" max="4" width="14.54296875" customWidth="1"/>
    <col min="8" max="8" width="13.54296875" customWidth="1"/>
    <col min="9" max="9" width="12.26953125" customWidth="1"/>
  </cols>
  <sheetData>
    <row r="1" spans="1:9" ht="13" x14ac:dyDescent="0.3">
      <c r="A1" s="1" t="s">
        <v>5</v>
      </c>
    </row>
    <row r="3" spans="1:9" ht="13" x14ac:dyDescent="0.3">
      <c r="A3" s="12"/>
      <c r="B3" s="13" t="s">
        <v>6</v>
      </c>
      <c r="C3" s="12" t="s">
        <v>7</v>
      </c>
      <c r="D3" s="12" t="s">
        <v>8</v>
      </c>
      <c r="E3" s="12" t="s">
        <v>10</v>
      </c>
      <c r="F3" s="12" t="s">
        <v>11</v>
      </c>
      <c r="G3" s="12" t="s">
        <v>12</v>
      </c>
      <c r="H3" s="12" t="s">
        <v>13</v>
      </c>
      <c r="I3" s="12" t="s">
        <v>17</v>
      </c>
    </row>
    <row r="4" spans="1:9" x14ac:dyDescent="0.25">
      <c r="A4" s="12" t="s">
        <v>1</v>
      </c>
      <c r="B4" s="39">
        <f ca="1">INT(MAX(0,NORMINV(RAND(),'Table13-5'!B6,'Table13-5'!C6)))</f>
        <v>646</v>
      </c>
      <c r="C4" s="39">
        <f>'Table13-5'!B14</f>
        <v>800</v>
      </c>
      <c r="D4" s="39">
        <f ca="1">MAX(0,B4-C4)</f>
        <v>0</v>
      </c>
      <c r="E4" s="39"/>
      <c r="F4" s="39">
        <f ca="1">MAX(0,C4-B4)</f>
        <v>154</v>
      </c>
      <c r="G4" s="39">
        <f ca="1">B4-D4</f>
        <v>646</v>
      </c>
      <c r="H4" s="39">
        <f ca="1">('Table13-5'!$F$6-'Table13-5'!$F$8)*simulation!F4</f>
        <v>1540</v>
      </c>
      <c r="I4" s="39">
        <f ca="1">('Table13-5'!$F$5-'Table13-5'!$F$6)*simulation!G4</f>
        <v>19380</v>
      </c>
    </row>
    <row r="5" spans="1:9" x14ac:dyDescent="0.25">
      <c r="A5" s="12" t="s">
        <v>2</v>
      </c>
      <c r="B5" s="39">
        <f ca="1">INT(MAX(0,NORMINV(RAND(),'Table13-5'!B7,'Table13-5'!C7)))</f>
        <v>1650</v>
      </c>
      <c r="C5" s="39">
        <f>'Table13-5'!B15</f>
        <v>800</v>
      </c>
      <c r="D5" s="39">
        <f ca="1">MAX(0,B5-C5)</f>
        <v>850</v>
      </c>
      <c r="E5" s="39"/>
      <c r="F5" s="39">
        <f ca="1">MAX(0,C5-B5)</f>
        <v>0</v>
      </c>
      <c r="G5" s="39">
        <f ca="1">B5-D5</f>
        <v>800</v>
      </c>
      <c r="H5" s="39">
        <f ca="1">('Table13-5'!$F$6-'Table13-5'!$F$8)*simulation!F5</f>
        <v>0</v>
      </c>
      <c r="I5" s="39">
        <f ca="1">('Table13-5'!$F$5-'Table13-5'!$F$6)*simulation!G5</f>
        <v>24000</v>
      </c>
    </row>
    <row r="6" spans="1:9" x14ac:dyDescent="0.25">
      <c r="A6" s="12" t="s">
        <v>3</v>
      </c>
      <c r="B6" s="39">
        <f ca="1">INT(MAX(0,NORMINV(RAND(),'Table13-5'!B8,'Table13-5'!C8)))</f>
        <v>489</v>
      </c>
      <c r="C6" s="39">
        <f>'Table13-5'!B16</f>
        <v>800</v>
      </c>
      <c r="D6" s="39">
        <f ca="1">MAX(0,B6-C6)</f>
        <v>0</v>
      </c>
      <c r="E6" s="39"/>
      <c r="F6" s="39">
        <f ca="1">MAX(0,C6-B6)</f>
        <v>311</v>
      </c>
      <c r="G6" s="39">
        <f ca="1">B6-D6</f>
        <v>489</v>
      </c>
      <c r="H6" s="39">
        <f ca="1">('Table13-5'!$F$6-'Table13-5'!$F$8)*simulation!F6</f>
        <v>3110</v>
      </c>
      <c r="I6" s="39">
        <f ca="1">('Table13-5'!$F$5-'Table13-5'!$F$6)*simulation!G6</f>
        <v>14670</v>
      </c>
    </row>
    <row r="7" spans="1:9" x14ac:dyDescent="0.25">
      <c r="A7" s="12" t="s">
        <v>4</v>
      </c>
      <c r="B7" s="39">
        <f ca="1">INT(MAX(0,NORMINV(RAND(),'Table13-5'!B9,'Table13-5'!C9)))</f>
        <v>1302</v>
      </c>
      <c r="C7" s="39">
        <f>'Table13-5'!B17</f>
        <v>800</v>
      </c>
      <c r="D7" s="39">
        <f ca="1">MAX(0,B7-C7)</f>
        <v>502</v>
      </c>
      <c r="E7" s="39"/>
      <c r="F7" s="39">
        <f ca="1">MAX(0,C7-B7)</f>
        <v>0</v>
      </c>
      <c r="G7" s="39">
        <f ca="1">B7-D7</f>
        <v>800</v>
      </c>
      <c r="H7" s="39">
        <f ca="1">('Table13-5'!$F$6-'Table13-5'!$F$8)*simulation!F7</f>
        <v>0</v>
      </c>
      <c r="I7" s="39">
        <f ca="1">('Table13-5'!$F$5-'Table13-5'!$F$6)*simulation!G7</f>
        <v>24000</v>
      </c>
    </row>
    <row r="8" spans="1:9" ht="13" thickBot="1" x14ac:dyDescent="0.3">
      <c r="A8" t="s">
        <v>9</v>
      </c>
      <c r="B8" s="40">
        <f ca="1">SUM(B4:B7)</f>
        <v>4087</v>
      </c>
      <c r="C8" s="40"/>
      <c r="D8" s="41">
        <f ca="1">SUM(D4:D7)</f>
        <v>1352</v>
      </c>
      <c r="E8" s="40">
        <f>'Table13-5'!E13</f>
        <v>1550</v>
      </c>
      <c r="F8" s="40">
        <f ca="1">MAX(0,E8-D8)</f>
        <v>198</v>
      </c>
      <c r="G8" s="40">
        <f ca="1">MIN(D8,E8)</f>
        <v>1352</v>
      </c>
      <c r="H8" s="40">
        <f ca="1">('Table13-5'!$F$7-'Table13-5'!$F$8)*simulation!F8</f>
        <v>2376</v>
      </c>
      <c r="I8" s="40">
        <f ca="1">G8*('Table13-5'!F5-'Table13-5'!F7)</f>
        <v>37856</v>
      </c>
    </row>
    <row r="9" spans="1:9" x14ac:dyDescent="0.25">
      <c r="B9" s="40"/>
      <c r="C9" s="40"/>
      <c r="D9" s="40"/>
      <c r="E9" s="40"/>
      <c r="F9" s="42"/>
      <c r="G9" s="42"/>
      <c r="H9" s="40">
        <f ca="1">SUM(H4:H8)</f>
        <v>7026</v>
      </c>
      <c r="I9" s="40">
        <f ca="1">SUM(I4:I8)</f>
        <v>119906</v>
      </c>
    </row>
    <row r="10" spans="1:9" x14ac:dyDescent="0.25">
      <c r="B10" s="40"/>
      <c r="C10" s="40"/>
      <c r="D10" s="40"/>
      <c r="E10" s="40"/>
      <c r="F10" s="40"/>
      <c r="G10" s="40"/>
      <c r="H10" s="40"/>
      <c r="I10" s="40"/>
    </row>
    <row r="11" spans="1:9" ht="13" x14ac:dyDescent="0.3">
      <c r="B11" s="40"/>
      <c r="C11" s="40"/>
      <c r="D11" s="43" t="s">
        <v>28</v>
      </c>
      <c r="E11" s="40"/>
      <c r="F11" s="40"/>
      <c r="G11" s="40"/>
      <c r="H11" s="40"/>
      <c r="I11" s="40"/>
    </row>
    <row r="12" spans="1:9" x14ac:dyDescent="0.25">
      <c r="A12" t="s">
        <v>18</v>
      </c>
      <c r="B12" s="40">
        <f ca="1">SUM(I4:I8)-SUM(H4:H8)</f>
        <v>112880</v>
      </c>
      <c r="C12" s="40"/>
      <c r="D12" s="40" t="s">
        <v>26</v>
      </c>
      <c r="E12" s="40">
        <f ca="1">MAX(D8-E8,0)</f>
        <v>0</v>
      </c>
      <c r="F12" s="40"/>
      <c r="G12" s="40"/>
      <c r="H12" s="40"/>
      <c r="I12" s="40"/>
    </row>
    <row r="13" spans="1:9" x14ac:dyDescent="0.25">
      <c r="B13" s="40"/>
      <c r="C13" s="40"/>
      <c r="D13" s="40" t="s">
        <v>27</v>
      </c>
      <c r="E13" s="40">
        <f ca="1">SUM(F4:F7)+E8-SUM(D4:D7)</f>
        <v>663</v>
      </c>
      <c r="F13" s="40"/>
      <c r="G13" s="40"/>
      <c r="H13" s="40"/>
      <c r="I13" s="40"/>
    </row>
  </sheetData>
  <phoneticPr fontId="0" type="noConversion"/>
  <pageMargins left="0.75" right="0.75" top="1" bottom="1" header="0.5" footer="0.5"/>
  <pageSetup orientation="portrait" horizontalDpi="4294967292" verticalDpi="0"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501"/>
  <sheetViews>
    <sheetView topLeftCell="A178" workbookViewId="0">
      <selection activeCell="A5" sqref="A5"/>
    </sheetView>
  </sheetViews>
  <sheetFormatPr defaultRowHeight="12.5" x14ac:dyDescent="0.25"/>
  <cols>
    <col min="1" max="1" width="10.453125" customWidth="1"/>
    <col min="2" max="2" width="11.81640625" bestFit="1" customWidth="1"/>
    <col min="3" max="3" width="10.26953125" bestFit="1" customWidth="1"/>
    <col min="4" max="4" width="11.81640625" bestFit="1" customWidth="1"/>
    <col min="5" max="5" width="9.81640625" bestFit="1" customWidth="1"/>
    <col min="6" max="6" width="9.26953125" bestFit="1" customWidth="1"/>
  </cols>
  <sheetData>
    <row r="1" spans="1:6" x14ac:dyDescent="0.25">
      <c r="A1" t="s">
        <v>19</v>
      </c>
      <c r="B1" t="s">
        <v>20</v>
      </c>
      <c r="C1" t="s">
        <v>11</v>
      </c>
      <c r="D1" t="s">
        <v>23</v>
      </c>
      <c r="E1" t="s">
        <v>29</v>
      </c>
      <c r="F1" t="s">
        <v>30</v>
      </c>
    </row>
    <row r="2" spans="1:6" x14ac:dyDescent="0.25">
      <c r="A2">
        <v>1</v>
      </c>
      <c r="B2" s="40">
        <f ca="1">simulation!B12</f>
        <v>112880</v>
      </c>
      <c r="C2" s="40">
        <f ca="1">simulation!H9</f>
        <v>7026</v>
      </c>
      <c r="D2" s="40">
        <f ca="1">simulation!I9</f>
        <v>119906</v>
      </c>
      <c r="E2" s="40">
        <f ca="1">simulation!E13</f>
        <v>663</v>
      </c>
      <c r="F2" s="40">
        <f ca="1">simulation!E12</f>
        <v>0</v>
      </c>
    </row>
    <row r="3" spans="1:6" x14ac:dyDescent="0.25">
      <c r="B3" s="40">
        <f t="dataTable" ref="B3:F501" dt2D="0" dtr="0" r1="A2" ca="1"/>
        <v>101040</v>
      </c>
      <c r="C3" s="40">
        <v>10676</v>
      </c>
      <c r="D3" s="40">
        <v>111716</v>
      </c>
      <c r="E3" s="40">
        <v>959</v>
      </c>
      <c r="F3" s="40">
        <v>0</v>
      </c>
    </row>
    <row r="4" spans="1:6" x14ac:dyDescent="0.25">
      <c r="B4" s="40">
        <v>55600</v>
      </c>
      <c r="C4" s="40">
        <v>23080</v>
      </c>
      <c r="D4" s="40">
        <v>78680</v>
      </c>
      <c r="E4" s="40">
        <v>2095</v>
      </c>
      <c r="F4" s="40">
        <v>0</v>
      </c>
    </row>
    <row r="5" spans="1:6" x14ac:dyDescent="0.25">
      <c r="B5" s="40">
        <v>116520</v>
      </c>
      <c r="C5" s="40">
        <v>6864</v>
      </c>
      <c r="D5" s="40">
        <v>123384</v>
      </c>
      <c r="E5" s="40">
        <v>572</v>
      </c>
      <c r="F5" s="40">
        <v>0</v>
      </c>
    </row>
    <row r="6" spans="1:6" x14ac:dyDescent="0.25">
      <c r="B6" s="40">
        <v>139400</v>
      </c>
      <c r="C6" s="40">
        <v>0</v>
      </c>
      <c r="D6" s="40">
        <v>139400</v>
      </c>
      <c r="E6" s="40">
        <v>-936</v>
      </c>
      <c r="F6" s="40">
        <v>936</v>
      </c>
    </row>
    <row r="7" spans="1:6" x14ac:dyDescent="0.25">
      <c r="B7" s="40">
        <v>136040</v>
      </c>
      <c r="C7" s="40">
        <v>840</v>
      </c>
      <c r="D7" s="40">
        <v>136880</v>
      </c>
      <c r="E7" s="40">
        <v>-524</v>
      </c>
      <c r="F7" s="40">
        <v>608</v>
      </c>
    </row>
    <row r="8" spans="1:6" x14ac:dyDescent="0.25">
      <c r="B8" s="40">
        <v>139400</v>
      </c>
      <c r="C8" s="40">
        <v>0</v>
      </c>
      <c r="D8" s="40">
        <v>139400</v>
      </c>
      <c r="E8" s="40">
        <v>-209</v>
      </c>
      <c r="F8" s="40">
        <v>209</v>
      </c>
    </row>
    <row r="9" spans="1:6" x14ac:dyDescent="0.25">
      <c r="B9" s="40">
        <v>85640</v>
      </c>
      <c r="C9" s="40">
        <v>15420</v>
      </c>
      <c r="D9" s="40">
        <v>101060</v>
      </c>
      <c r="E9" s="40">
        <v>1344</v>
      </c>
      <c r="F9" s="40">
        <v>0</v>
      </c>
    </row>
    <row r="10" spans="1:6" x14ac:dyDescent="0.25">
      <c r="B10" s="40">
        <v>119480</v>
      </c>
      <c r="C10" s="40">
        <v>5976</v>
      </c>
      <c r="D10" s="40">
        <v>125456</v>
      </c>
      <c r="E10" s="40">
        <v>498</v>
      </c>
      <c r="F10" s="40">
        <v>0</v>
      </c>
    </row>
    <row r="11" spans="1:6" x14ac:dyDescent="0.25">
      <c r="B11" s="40">
        <v>112000</v>
      </c>
      <c r="C11" s="40">
        <v>7856</v>
      </c>
      <c r="D11" s="40">
        <v>119856</v>
      </c>
      <c r="E11" s="40">
        <v>685</v>
      </c>
      <c r="F11" s="40">
        <v>0</v>
      </c>
    </row>
    <row r="12" spans="1:6" x14ac:dyDescent="0.25">
      <c r="B12" s="40">
        <v>85600</v>
      </c>
      <c r="C12" s="40">
        <v>15032</v>
      </c>
      <c r="D12" s="40">
        <v>100632</v>
      </c>
      <c r="E12" s="40">
        <v>1345</v>
      </c>
      <c r="F12" s="40">
        <v>0</v>
      </c>
    </row>
    <row r="13" spans="1:6" x14ac:dyDescent="0.25">
      <c r="B13" s="40">
        <v>77880</v>
      </c>
      <c r="C13" s="40">
        <v>16900</v>
      </c>
      <c r="D13" s="40">
        <v>94780</v>
      </c>
      <c r="E13" s="40">
        <v>1538</v>
      </c>
      <c r="F13" s="40">
        <v>0</v>
      </c>
    </row>
    <row r="14" spans="1:6" x14ac:dyDescent="0.25">
      <c r="B14" s="40">
        <v>87240</v>
      </c>
      <c r="C14" s="40">
        <v>15104</v>
      </c>
      <c r="D14" s="40">
        <v>102344</v>
      </c>
      <c r="E14" s="40">
        <v>1304</v>
      </c>
      <c r="F14" s="40">
        <v>0</v>
      </c>
    </row>
    <row r="15" spans="1:6" x14ac:dyDescent="0.25">
      <c r="B15" s="40">
        <v>116560</v>
      </c>
      <c r="C15" s="40">
        <v>6114</v>
      </c>
      <c r="D15" s="40">
        <v>122674</v>
      </c>
      <c r="E15" s="40">
        <v>571</v>
      </c>
      <c r="F15" s="40">
        <v>0</v>
      </c>
    </row>
    <row r="16" spans="1:6" x14ac:dyDescent="0.25">
      <c r="B16" s="40">
        <v>23120</v>
      </c>
      <c r="C16" s="40">
        <v>30990</v>
      </c>
      <c r="D16" s="40">
        <v>54110</v>
      </c>
      <c r="E16" s="40">
        <v>2907</v>
      </c>
      <c r="F16" s="40">
        <v>0</v>
      </c>
    </row>
    <row r="17" spans="2:6" x14ac:dyDescent="0.25">
      <c r="B17" s="40">
        <v>68080</v>
      </c>
      <c r="C17" s="40">
        <v>19234</v>
      </c>
      <c r="D17" s="40">
        <v>87314</v>
      </c>
      <c r="E17" s="40">
        <v>1783</v>
      </c>
      <c r="F17" s="40">
        <v>0</v>
      </c>
    </row>
    <row r="18" spans="2:6" x14ac:dyDescent="0.25">
      <c r="B18" s="40">
        <v>84360</v>
      </c>
      <c r="C18" s="40">
        <v>15702</v>
      </c>
      <c r="D18" s="40">
        <v>100062</v>
      </c>
      <c r="E18" s="40">
        <v>1376</v>
      </c>
      <c r="F18" s="40">
        <v>0</v>
      </c>
    </row>
    <row r="19" spans="2:6" x14ac:dyDescent="0.25">
      <c r="B19" s="40">
        <v>100680</v>
      </c>
      <c r="C19" s="40">
        <v>11082</v>
      </c>
      <c r="D19" s="40">
        <v>111762</v>
      </c>
      <c r="E19" s="40">
        <v>968</v>
      </c>
      <c r="F19" s="40">
        <v>0</v>
      </c>
    </row>
    <row r="20" spans="2:6" x14ac:dyDescent="0.25">
      <c r="B20" s="40">
        <v>88600</v>
      </c>
      <c r="C20" s="40">
        <v>14238</v>
      </c>
      <c r="D20" s="40">
        <v>102838</v>
      </c>
      <c r="E20" s="40">
        <v>1270</v>
      </c>
      <c r="F20" s="40">
        <v>0</v>
      </c>
    </row>
    <row r="21" spans="2:6" x14ac:dyDescent="0.25">
      <c r="B21" s="40">
        <v>125760</v>
      </c>
      <c r="C21" s="40">
        <v>4092</v>
      </c>
      <c r="D21" s="40">
        <v>129852</v>
      </c>
      <c r="E21" s="40">
        <v>341</v>
      </c>
      <c r="F21" s="40">
        <v>0</v>
      </c>
    </row>
    <row r="22" spans="2:6" x14ac:dyDescent="0.25">
      <c r="B22" s="40">
        <v>87560</v>
      </c>
      <c r="C22" s="40">
        <v>14886</v>
      </c>
      <c r="D22" s="40">
        <v>102446</v>
      </c>
      <c r="E22" s="40">
        <v>1296</v>
      </c>
      <c r="F22" s="40">
        <v>0</v>
      </c>
    </row>
    <row r="23" spans="2:6" x14ac:dyDescent="0.25">
      <c r="B23" s="40">
        <v>126760</v>
      </c>
      <c r="C23" s="40">
        <v>3160</v>
      </c>
      <c r="D23" s="40">
        <v>129920</v>
      </c>
      <c r="E23" s="40">
        <v>-461</v>
      </c>
      <c r="F23" s="40">
        <v>777</v>
      </c>
    </row>
    <row r="24" spans="2:6" x14ac:dyDescent="0.25">
      <c r="B24" s="40">
        <v>125000</v>
      </c>
      <c r="C24" s="40">
        <v>3600</v>
      </c>
      <c r="D24" s="40">
        <v>128600</v>
      </c>
      <c r="E24" s="40">
        <v>355</v>
      </c>
      <c r="F24" s="40">
        <v>5</v>
      </c>
    </row>
    <row r="25" spans="2:6" x14ac:dyDescent="0.25">
      <c r="B25" s="40">
        <v>138320</v>
      </c>
      <c r="C25" s="40">
        <v>270</v>
      </c>
      <c r="D25" s="40">
        <v>138590</v>
      </c>
      <c r="E25" s="40">
        <v>-707</v>
      </c>
      <c r="F25" s="40">
        <v>734</v>
      </c>
    </row>
    <row r="26" spans="2:6" x14ac:dyDescent="0.25">
      <c r="B26" s="40">
        <v>95000</v>
      </c>
      <c r="C26" s="40">
        <v>11496</v>
      </c>
      <c r="D26" s="40">
        <v>106496</v>
      </c>
      <c r="E26" s="40">
        <v>1110</v>
      </c>
      <c r="F26" s="40">
        <v>0</v>
      </c>
    </row>
    <row r="27" spans="2:6" x14ac:dyDescent="0.25">
      <c r="B27" s="40">
        <v>107920</v>
      </c>
      <c r="C27" s="40">
        <v>9444</v>
      </c>
      <c r="D27" s="40">
        <v>117364</v>
      </c>
      <c r="E27" s="40">
        <v>787</v>
      </c>
      <c r="F27" s="40">
        <v>0</v>
      </c>
    </row>
    <row r="28" spans="2:6" x14ac:dyDescent="0.25">
      <c r="B28" s="40">
        <v>127160</v>
      </c>
      <c r="C28" s="40">
        <v>3672</v>
      </c>
      <c r="D28" s="40">
        <v>130832</v>
      </c>
      <c r="E28" s="40">
        <v>306</v>
      </c>
      <c r="F28" s="40">
        <v>0</v>
      </c>
    </row>
    <row r="29" spans="2:6" x14ac:dyDescent="0.25">
      <c r="B29" s="40">
        <v>88720</v>
      </c>
      <c r="C29" s="40">
        <v>14522</v>
      </c>
      <c r="D29" s="40">
        <v>103242</v>
      </c>
      <c r="E29" s="40">
        <v>1267</v>
      </c>
      <c r="F29" s="40">
        <v>0</v>
      </c>
    </row>
    <row r="30" spans="2:6" x14ac:dyDescent="0.25">
      <c r="B30" s="40">
        <v>70360</v>
      </c>
      <c r="C30" s="40">
        <v>19778</v>
      </c>
      <c r="D30" s="40">
        <v>90138</v>
      </c>
      <c r="E30" s="40">
        <v>1726</v>
      </c>
      <c r="F30" s="40">
        <v>0</v>
      </c>
    </row>
    <row r="31" spans="2:6" x14ac:dyDescent="0.25">
      <c r="B31" s="40">
        <v>139400</v>
      </c>
      <c r="C31" s="40">
        <v>0</v>
      </c>
      <c r="D31" s="40">
        <v>139400</v>
      </c>
      <c r="E31" s="40">
        <v>-863</v>
      </c>
      <c r="F31" s="40">
        <v>863</v>
      </c>
    </row>
    <row r="32" spans="2:6" x14ac:dyDescent="0.25">
      <c r="B32" s="40">
        <v>91080</v>
      </c>
      <c r="C32" s="40">
        <v>12896</v>
      </c>
      <c r="D32" s="40">
        <v>103976</v>
      </c>
      <c r="E32" s="40">
        <v>1208</v>
      </c>
      <c r="F32" s="40">
        <v>0</v>
      </c>
    </row>
    <row r="33" spans="2:6" x14ac:dyDescent="0.25">
      <c r="B33" s="40">
        <v>66840</v>
      </c>
      <c r="C33" s="40">
        <v>21048</v>
      </c>
      <c r="D33" s="40">
        <v>87888</v>
      </c>
      <c r="E33" s="40">
        <v>1814</v>
      </c>
      <c r="F33" s="40">
        <v>0</v>
      </c>
    </row>
    <row r="34" spans="2:6" x14ac:dyDescent="0.25">
      <c r="B34" s="40">
        <v>114600</v>
      </c>
      <c r="C34" s="40">
        <v>6908</v>
      </c>
      <c r="D34" s="40">
        <v>121508</v>
      </c>
      <c r="E34" s="40">
        <v>620</v>
      </c>
      <c r="F34" s="40">
        <v>0</v>
      </c>
    </row>
    <row r="35" spans="2:6" x14ac:dyDescent="0.25">
      <c r="B35" s="40">
        <v>67920</v>
      </c>
      <c r="C35" s="40">
        <v>19816</v>
      </c>
      <c r="D35" s="40">
        <v>87736</v>
      </c>
      <c r="E35" s="40">
        <v>1787</v>
      </c>
      <c r="F35" s="40">
        <v>0</v>
      </c>
    </row>
    <row r="36" spans="2:6" x14ac:dyDescent="0.25">
      <c r="B36" s="40">
        <v>72120</v>
      </c>
      <c r="C36" s="40">
        <v>19704</v>
      </c>
      <c r="D36" s="40">
        <v>91824</v>
      </c>
      <c r="E36" s="40">
        <v>1682</v>
      </c>
      <c r="F36" s="40">
        <v>0</v>
      </c>
    </row>
    <row r="37" spans="2:6" x14ac:dyDescent="0.25">
      <c r="B37" s="40">
        <v>94720</v>
      </c>
      <c r="C37" s="40">
        <v>12362</v>
      </c>
      <c r="D37" s="40">
        <v>107082</v>
      </c>
      <c r="E37" s="40">
        <v>1117</v>
      </c>
      <c r="F37" s="40">
        <v>0</v>
      </c>
    </row>
    <row r="38" spans="2:6" x14ac:dyDescent="0.25">
      <c r="B38" s="40">
        <v>103960</v>
      </c>
      <c r="C38" s="40">
        <v>8986</v>
      </c>
      <c r="D38" s="40">
        <v>112946</v>
      </c>
      <c r="E38" s="40">
        <v>886</v>
      </c>
      <c r="F38" s="40">
        <v>0</v>
      </c>
    </row>
    <row r="39" spans="2:6" x14ac:dyDescent="0.25">
      <c r="B39" s="40">
        <v>139400</v>
      </c>
      <c r="C39" s="40">
        <v>0</v>
      </c>
      <c r="D39" s="40">
        <v>139400</v>
      </c>
      <c r="E39" s="40">
        <v>-839</v>
      </c>
      <c r="F39" s="40">
        <v>839</v>
      </c>
    </row>
    <row r="40" spans="2:6" x14ac:dyDescent="0.25">
      <c r="B40" s="40">
        <v>55480</v>
      </c>
      <c r="C40" s="40">
        <v>22784</v>
      </c>
      <c r="D40" s="40">
        <v>78264</v>
      </c>
      <c r="E40" s="40">
        <v>2098</v>
      </c>
      <c r="F40" s="40">
        <v>0</v>
      </c>
    </row>
    <row r="41" spans="2:6" x14ac:dyDescent="0.25">
      <c r="B41" s="40">
        <v>93160</v>
      </c>
      <c r="C41" s="40">
        <v>12890</v>
      </c>
      <c r="D41" s="40">
        <v>106050</v>
      </c>
      <c r="E41" s="40">
        <v>1156</v>
      </c>
      <c r="F41" s="40">
        <v>0</v>
      </c>
    </row>
    <row r="42" spans="2:6" x14ac:dyDescent="0.25">
      <c r="B42" s="40">
        <v>128120</v>
      </c>
      <c r="C42" s="40">
        <v>2820</v>
      </c>
      <c r="D42" s="40">
        <v>130940</v>
      </c>
      <c r="E42" s="40">
        <v>207</v>
      </c>
      <c r="F42" s="40">
        <v>75</v>
      </c>
    </row>
    <row r="43" spans="2:6" x14ac:dyDescent="0.25">
      <c r="B43" s="40">
        <v>139400</v>
      </c>
      <c r="C43" s="40">
        <v>0</v>
      </c>
      <c r="D43" s="40">
        <v>139400</v>
      </c>
      <c r="E43" s="40">
        <v>-472</v>
      </c>
      <c r="F43" s="40">
        <v>472</v>
      </c>
    </row>
    <row r="44" spans="2:6" x14ac:dyDescent="0.25">
      <c r="B44" s="40">
        <v>123200</v>
      </c>
      <c r="C44" s="40">
        <v>4050</v>
      </c>
      <c r="D44" s="40">
        <v>127250</v>
      </c>
      <c r="E44" s="40">
        <v>-31</v>
      </c>
      <c r="F44" s="40">
        <v>436</v>
      </c>
    </row>
    <row r="45" spans="2:6" x14ac:dyDescent="0.25">
      <c r="B45" s="40">
        <v>120320</v>
      </c>
      <c r="C45" s="40">
        <v>5358</v>
      </c>
      <c r="D45" s="40">
        <v>125678</v>
      </c>
      <c r="E45" s="40">
        <v>477</v>
      </c>
      <c r="F45" s="40">
        <v>0</v>
      </c>
    </row>
    <row r="46" spans="2:6" x14ac:dyDescent="0.25">
      <c r="B46" s="40">
        <v>128280</v>
      </c>
      <c r="C46" s="40">
        <v>2780</v>
      </c>
      <c r="D46" s="40">
        <v>131060</v>
      </c>
      <c r="E46" s="40">
        <v>-256</v>
      </c>
      <c r="F46" s="40">
        <v>534</v>
      </c>
    </row>
    <row r="47" spans="2:6" x14ac:dyDescent="0.25">
      <c r="B47" s="40">
        <v>139400</v>
      </c>
      <c r="C47" s="40">
        <v>0</v>
      </c>
      <c r="D47" s="40">
        <v>139400</v>
      </c>
      <c r="E47" s="40">
        <v>-296</v>
      </c>
      <c r="F47" s="40">
        <v>296</v>
      </c>
    </row>
    <row r="48" spans="2:6" x14ac:dyDescent="0.25">
      <c r="B48" s="40">
        <v>128160</v>
      </c>
      <c r="C48" s="40">
        <v>3372</v>
      </c>
      <c r="D48" s="40">
        <v>131532</v>
      </c>
      <c r="E48" s="40">
        <v>281</v>
      </c>
      <c r="F48" s="40">
        <v>0</v>
      </c>
    </row>
    <row r="49" spans="2:6" x14ac:dyDescent="0.25">
      <c r="B49" s="40">
        <v>138960</v>
      </c>
      <c r="C49" s="40">
        <v>110</v>
      </c>
      <c r="D49" s="40">
        <v>139070</v>
      </c>
      <c r="E49" s="40">
        <v>-515</v>
      </c>
      <c r="F49" s="40">
        <v>526</v>
      </c>
    </row>
    <row r="50" spans="2:6" x14ac:dyDescent="0.25">
      <c r="B50" s="40">
        <v>79000</v>
      </c>
      <c r="C50" s="40">
        <v>16298</v>
      </c>
      <c r="D50" s="40">
        <v>95298</v>
      </c>
      <c r="E50" s="40">
        <v>1510</v>
      </c>
      <c r="F50" s="40">
        <v>0</v>
      </c>
    </row>
    <row r="51" spans="2:6" x14ac:dyDescent="0.25">
      <c r="B51" s="40">
        <v>120080</v>
      </c>
      <c r="C51" s="40">
        <v>5088</v>
      </c>
      <c r="D51" s="40">
        <v>125168</v>
      </c>
      <c r="E51" s="40">
        <v>483</v>
      </c>
      <c r="F51" s="40">
        <v>0</v>
      </c>
    </row>
    <row r="52" spans="2:6" x14ac:dyDescent="0.25">
      <c r="B52" s="40">
        <v>130560</v>
      </c>
      <c r="C52" s="40">
        <v>2522</v>
      </c>
      <c r="D52" s="40">
        <v>133082</v>
      </c>
      <c r="E52" s="40">
        <v>221</v>
      </c>
      <c r="F52" s="40">
        <v>0</v>
      </c>
    </row>
    <row r="53" spans="2:6" x14ac:dyDescent="0.25">
      <c r="B53" s="40">
        <v>58760</v>
      </c>
      <c r="C53" s="40">
        <v>21586</v>
      </c>
      <c r="D53" s="40">
        <v>80346</v>
      </c>
      <c r="E53" s="40">
        <v>2016</v>
      </c>
      <c r="F53" s="40">
        <v>0</v>
      </c>
    </row>
    <row r="54" spans="2:6" x14ac:dyDescent="0.25">
      <c r="B54" s="40">
        <v>70640</v>
      </c>
      <c r="C54" s="40">
        <v>19470</v>
      </c>
      <c r="D54" s="40">
        <v>90110</v>
      </c>
      <c r="E54" s="40">
        <v>1719</v>
      </c>
      <c r="F54" s="40">
        <v>0</v>
      </c>
    </row>
    <row r="55" spans="2:6" x14ac:dyDescent="0.25">
      <c r="B55" s="40">
        <v>85600</v>
      </c>
      <c r="C55" s="40">
        <v>15090</v>
      </c>
      <c r="D55" s="40">
        <v>100690</v>
      </c>
      <c r="E55" s="40">
        <v>1345</v>
      </c>
      <c r="F55" s="40">
        <v>0</v>
      </c>
    </row>
    <row r="56" spans="2:6" x14ac:dyDescent="0.25">
      <c r="B56" s="40">
        <v>139400</v>
      </c>
      <c r="C56" s="40">
        <v>0</v>
      </c>
      <c r="D56" s="40">
        <v>139400</v>
      </c>
      <c r="E56" s="40">
        <v>-1061</v>
      </c>
      <c r="F56" s="40">
        <v>1061</v>
      </c>
    </row>
    <row r="57" spans="2:6" x14ac:dyDescent="0.25">
      <c r="B57" s="40">
        <v>56240</v>
      </c>
      <c r="C57" s="40">
        <v>23486</v>
      </c>
      <c r="D57" s="40">
        <v>79726</v>
      </c>
      <c r="E57" s="40">
        <v>2079</v>
      </c>
      <c r="F57" s="40">
        <v>0</v>
      </c>
    </row>
    <row r="58" spans="2:6" x14ac:dyDescent="0.25">
      <c r="B58" s="40">
        <v>139400</v>
      </c>
      <c r="C58" s="40">
        <v>0</v>
      </c>
      <c r="D58" s="40">
        <v>139400</v>
      </c>
      <c r="E58" s="40">
        <v>-369</v>
      </c>
      <c r="F58" s="40">
        <v>369</v>
      </c>
    </row>
    <row r="59" spans="2:6" x14ac:dyDescent="0.25">
      <c r="B59" s="40">
        <v>40080</v>
      </c>
      <c r="C59" s="40">
        <v>27386</v>
      </c>
      <c r="D59" s="40">
        <v>67466</v>
      </c>
      <c r="E59" s="40">
        <v>2483</v>
      </c>
      <c r="F59" s="40">
        <v>0</v>
      </c>
    </row>
    <row r="60" spans="2:6" x14ac:dyDescent="0.25">
      <c r="B60" s="40">
        <v>71280</v>
      </c>
      <c r="C60" s="40">
        <v>19414</v>
      </c>
      <c r="D60" s="40">
        <v>90694</v>
      </c>
      <c r="E60" s="40">
        <v>1703</v>
      </c>
      <c r="F60" s="40">
        <v>0</v>
      </c>
    </row>
    <row r="61" spans="2:6" x14ac:dyDescent="0.25">
      <c r="B61" s="40">
        <v>71880</v>
      </c>
      <c r="C61" s="40">
        <v>18684</v>
      </c>
      <c r="D61" s="40">
        <v>90564</v>
      </c>
      <c r="E61" s="40">
        <v>1688</v>
      </c>
      <c r="F61" s="40">
        <v>0</v>
      </c>
    </row>
    <row r="62" spans="2:6" x14ac:dyDescent="0.25">
      <c r="B62" s="40">
        <v>70040</v>
      </c>
      <c r="C62" s="40">
        <v>18420</v>
      </c>
      <c r="D62" s="40">
        <v>88460</v>
      </c>
      <c r="E62" s="40">
        <v>1734</v>
      </c>
      <c r="F62" s="40">
        <v>0</v>
      </c>
    </row>
    <row r="63" spans="2:6" x14ac:dyDescent="0.25">
      <c r="B63" s="40">
        <v>125520</v>
      </c>
      <c r="C63" s="40">
        <v>4164</v>
      </c>
      <c r="D63" s="40">
        <v>129684</v>
      </c>
      <c r="E63" s="40">
        <v>347</v>
      </c>
      <c r="F63" s="40">
        <v>0</v>
      </c>
    </row>
    <row r="64" spans="2:6" x14ac:dyDescent="0.25">
      <c r="B64" s="40">
        <v>119360</v>
      </c>
      <c r="C64" s="40">
        <v>5010</v>
      </c>
      <c r="D64" s="40">
        <v>124370</v>
      </c>
      <c r="E64" s="40">
        <v>47</v>
      </c>
      <c r="F64" s="40">
        <v>454</v>
      </c>
    </row>
    <row r="65" spans="2:6" x14ac:dyDescent="0.25">
      <c r="B65" s="40">
        <v>44840</v>
      </c>
      <c r="C65" s="40">
        <v>26740</v>
      </c>
      <c r="D65" s="40">
        <v>71580</v>
      </c>
      <c r="E65" s="40">
        <v>2364</v>
      </c>
      <c r="F65" s="40">
        <v>0</v>
      </c>
    </row>
    <row r="66" spans="2:6" x14ac:dyDescent="0.25">
      <c r="B66" s="40">
        <v>130720</v>
      </c>
      <c r="C66" s="40">
        <v>2170</v>
      </c>
      <c r="D66" s="40">
        <v>132890</v>
      </c>
      <c r="E66" s="40">
        <v>-176</v>
      </c>
      <c r="F66" s="40">
        <v>393</v>
      </c>
    </row>
    <row r="67" spans="2:6" x14ac:dyDescent="0.25">
      <c r="B67" s="40">
        <v>113080</v>
      </c>
      <c r="C67" s="40">
        <v>7896</v>
      </c>
      <c r="D67" s="40">
        <v>120976</v>
      </c>
      <c r="E67" s="40">
        <v>658</v>
      </c>
      <c r="F67" s="40">
        <v>0</v>
      </c>
    </row>
    <row r="68" spans="2:6" x14ac:dyDescent="0.25">
      <c r="B68" s="40">
        <v>139400</v>
      </c>
      <c r="C68" s="40">
        <v>0</v>
      </c>
      <c r="D68" s="40">
        <v>139400</v>
      </c>
      <c r="E68" s="40">
        <v>-1082</v>
      </c>
      <c r="F68" s="40">
        <v>1082</v>
      </c>
    </row>
    <row r="69" spans="2:6" x14ac:dyDescent="0.25">
      <c r="B69" s="40">
        <v>108200</v>
      </c>
      <c r="C69" s="40">
        <v>8728</v>
      </c>
      <c r="D69" s="40">
        <v>116928</v>
      </c>
      <c r="E69" s="40">
        <v>780</v>
      </c>
      <c r="F69" s="40">
        <v>0</v>
      </c>
    </row>
    <row r="70" spans="2:6" x14ac:dyDescent="0.25">
      <c r="B70" s="40">
        <v>91880</v>
      </c>
      <c r="C70" s="40">
        <v>13652</v>
      </c>
      <c r="D70" s="40">
        <v>105532</v>
      </c>
      <c r="E70" s="40">
        <v>1188</v>
      </c>
      <c r="F70" s="40">
        <v>0</v>
      </c>
    </row>
    <row r="71" spans="2:6" x14ac:dyDescent="0.25">
      <c r="B71" s="40">
        <v>139400</v>
      </c>
      <c r="C71" s="40">
        <v>0</v>
      </c>
      <c r="D71" s="40">
        <v>139400</v>
      </c>
      <c r="E71" s="40">
        <v>-929</v>
      </c>
      <c r="F71" s="40">
        <v>929</v>
      </c>
    </row>
    <row r="72" spans="2:6" x14ac:dyDescent="0.25">
      <c r="B72" s="40">
        <v>55480</v>
      </c>
      <c r="C72" s="40">
        <v>22158</v>
      </c>
      <c r="D72" s="40">
        <v>77638</v>
      </c>
      <c r="E72" s="40">
        <v>2098</v>
      </c>
      <c r="F72" s="40">
        <v>0</v>
      </c>
    </row>
    <row r="73" spans="2:6" x14ac:dyDescent="0.25">
      <c r="B73" s="40">
        <v>127560</v>
      </c>
      <c r="C73" s="40">
        <v>2960</v>
      </c>
      <c r="D73" s="40">
        <v>130520</v>
      </c>
      <c r="E73" s="40">
        <v>227</v>
      </c>
      <c r="F73" s="40">
        <v>69</v>
      </c>
    </row>
    <row r="74" spans="2:6" x14ac:dyDescent="0.25">
      <c r="B74" s="40">
        <v>1960</v>
      </c>
      <c r="C74" s="40">
        <v>37460</v>
      </c>
      <c r="D74" s="40">
        <v>39420</v>
      </c>
      <c r="E74" s="40">
        <v>3436</v>
      </c>
      <c r="F74" s="40">
        <v>0</v>
      </c>
    </row>
    <row r="75" spans="2:6" x14ac:dyDescent="0.25">
      <c r="B75" s="40">
        <v>132360</v>
      </c>
      <c r="C75" s="40">
        <v>1814</v>
      </c>
      <c r="D75" s="40">
        <v>134174</v>
      </c>
      <c r="E75" s="40">
        <v>176</v>
      </c>
      <c r="F75" s="40">
        <v>0</v>
      </c>
    </row>
    <row r="76" spans="2:6" x14ac:dyDescent="0.25">
      <c r="B76" s="40">
        <v>113920</v>
      </c>
      <c r="C76" s="40">
        <v>7372</v>
      </c>
      <c r="D76" s="40">
        <v>121292</v>
      </c>
      <c r="E76" s="40">
        <v>637</v>
      </c>
      <c r="F76" s="40">
        <v>0</v>
      </c>
    </row>
    <row r="77" spans="2:6" x14ac:dyDescent="0.25">
      <c r="B77" s="40">
        <v>125400</v>
      </c>
      <c r="C77" s="40">
        <v>3500</v>
      </c>
      <c r="D77" s="40">
        <v>128900</v>
      </c>
      <c r="E77" s="40">
        <v>-247</v>
      </c>
      <c r="F77" s="40">
        <v>597</v>
      </c>
    </row>
    <row r="78" spans="2:6" x14ac:dyDescent="0.25">
      <c r="B78" s="40">
        <v>80440</v>
      </c>
      <c r="C78" s="40">
        <v>16624</v>
      </c>
      <c r="D78" s="40">
        <v>97064</v>
      </c>
      <c r="E78" s="40">
        <v>1474</v>
      </c>
      <c r="F78" s="40">
        <v>0</v>
      </c>
    </row>
    <row r="79" spans="2:6" x14ac:dyDescent="0.25">
      <c r="B79" s="40">
        <v>71480</v>
      </c>
      <c r="C79" s="40">
        <v>18874</v>
      </c>
      <c r="D79" s="40">
        <v>90354</v>
      </c>
      <c r="E79" s="40">
        <v>1698</v>
      </c>
      <c r="F79" s="40">
        <v>0</v>
      </c>
    </row>
    <row r="80" spans="2:6" x14ac:dyDescent="0.25">
      <c r="B80" s="40">
        <v>128000</v>
      </c>
      <c r="C80" s="40">
        <v>3420</v>
      </c>
      <c r="D80" s="40">
        <v>131420</v>
      </c>
      <c r="E80" s="40">
        <v>285</v>
      </c>
      <c r="F80" s="40">
        <v>0</v>
      </c>
    </row>
    <row r="81" spans="2:6" x14ac:dyDescent="0.25">
      <c r="B81" s="40">
        <v>116880</v>
      </c>
      <c r="C81" s="40">
        <v>5894</v>
      </c>
      <c r="D81" s="40">
        <v>122774</v>
      </c>
      <c r="E81" s="40">
        <v>563</v>
      </c>
      <c r="F81" s="40">
        <v>0</v>
      </c>
    </row>
    <row r="82" spans="2:6" x14ac:dyDescent="0.25">
      <c r="B82" s="40">
        <v>47200</v>
      </c>
      <c r="C82" s="40">
        <v>24720</v>
      </c>
      <c r="D82" s="40">
        <v>71920</v>
      </c>
      <c r="E82" s="40">
        <v>2305</v>
      </c>
      <c r="F82" s="40">
        <v>0</v>
      </c>
    </row>
    <row r="83" spans="2:6" x14ac:dyDescent="0.25">
      <c r="B83" s="40">
        <v>118680</v>
      </c>
      <c r="C83" s="40">
        <v>5180</v>
      </c>
      <c r="D83" s="40">
        <v>123860</v>
      </c>
      <c r="E83" s="40">
        <v>254</v>
      </c>
      <c r="F83" s="40">
        <v>264</v>
      </c>
    </row>
    <row r="84" spans="2:6" x14ac:dyDescent="0.25">
      <c r="B84" s="40">
        <v>51960</v>
      </c>
      <c r="C84" s="40">
        <v>24110</v>
      </c>
      <c r="D84" s="40">
        <v>76070</v>
      </c>
      <c r="E84" s="40">
        <v>2186</v>
      </c>
      <c r="F84" s="40">
        <v>0</v>
      </c>
    </row>
    <row r="85" spans="2:6" x14ac:dyDescent="0.25">
      <c r="B85" s="40">
        <v>40920</v>
      </c>
      <c r="C85" s="40">
        <v>26660</v>
      </c>
      <c r="D85" s="40">
        <v>67580</v>
      </c>
      <c r="E85" s="40">
        <v>2462</v>
      </c>
      <c r="F85" s="40">
        <v>0</v>
      </c>
    </row>
    <row r="86" spans="2:6" x14ac:dyDescent="0.25">
      <c r="B86" s="40">
        <v>99360</v>
      </c>
      <c r="C86" s="40">
        <v>10946</v>
      </c>
      <c r="D86" s="40">
        <v>110306</v>
      </c>
      <c r="E86" s="40">
        <v>1001</v>
      </c>
      <c r="F86" s="40">
        <v>0</v>
      </c>
    </row>
    <row r="87" spans="2:6" x14ac:dyDescent="0.25">
      <c r="B87" s="40">
        <v>39480</v>
      </c>
      <c r="C87" s="40">
        <v>27122</v>
      </c>
      <c r="D87" s="40">
        <v>66602</v>
      </c>
      <c r="E87" s="40">
        <v>2498</v>
      </c>
      <c r="F87" s="40">
        <v>0</v>
      </c>
    </row>
    <row r="88" spans="2:6" x14ac:dyDescent="0.25">
      <c r="B88" s="40">
        <v>139400</v>
      </c>
      <c r="C88" s="40">
        <v>0</v>
      </c>
      <c r="D88" s="40">
        <v>139400</v>
      </c>
      <c r="E88" s="40">
        <v>-18</v>
      </c>
      <c r="F88" s="40">
        <v>18</v>
      </c>
    </row>
    <row r="89" spans="2:6" x14ac:dyDescent="0.25">
      <c r="B89" s="40">
        <v>101400</v>
      </c>
      <c r="C89" s="40">
        <v>10372</v>
      </c>
      <c r="D89" s="40">
        <v>111772</v>
      </c>
      <c r="E89" s="40">
        <v>950</v>
      </c>
      <c r="F89" s="40">
        <v>0</v>
      </c>
    </row>
    <row r="90" spans="2:6" x14ac:dyDescent="0.25">
      <c r="B90" s="40">
        <v>20880</v>
      </c>
      <c r="C90" s="40">
        <v>32596</v>
      </c>
      <c r="D90" s="40">
        <v>53476</v>
      </c>
      <c r="E90" s="40">
        <v>2963</v>
      </c>
      <c r="F90" s="40">
        <v>0</v>
      </c>
    </row>
    <row r="91" spans="2:6" x14ac:dyDescent="0.25">
      <c r="B91" s="40">
        <v>121640</v>
      </c>
      <c r="C91" s="40">
        <v>4468</v>
      </c>
      <c r="D91" s="40">
        <v>126108</v>
      </c>
      <c r="E91" s="40">
        <v>444</v>
      </c>
      <c r="F91" s="40">
        <v>0</v>
      </c>
    </row>
    <row r="92" spans="2:6" x14ac:dyDescent="0.25">
      <c r="B92" s="40">
        <v>118360</v>
      </c>
      <c r="C92" s="40">
        <v>5260</v>
      </c>
      <c r="D92" s="40">
        <v>123620</v>
      </c>
      <c r="E92" s="40">
        <v>12</v>
      </c>
      <c r="F92" s="40">
        <v>514</v>
      </c>
    </row>
    <row r="93" spans="2:6" x14ac:dyDescent="0.25">
      <c r="B93" s="40">
        <v>79000</v>
      </c>
      <c r="C93" s="40">
        <v>16626</v>
      </c>
      <c r="D93" s="40">
        <v>95626</v>
      </c>
      <c r="E93" s="40">
        <v>1510</v>
      </c>
      <c r="F93" s="40">
        <v>0</v>
      </c>
    </row>
    <row r="94" spans="2:6" x14ac:dyDescent="0.25">
      <c r="B94" s="40">
        <v>139400</v>
      </c>
      <c r="C94" s="40">
        <v>0</v>
      </c>
      <c r="D94" s="40">
        <v>139400</v>
      </c>
      <c r="E94" s="40">
        <v>-45</v>
      </c>
      <c r="F94" s="40">
        <v>45</v>
      </c>
    </row>
    <row r="95" spans="2:6" x14ac:dyDescent="0.25">
      <c r="B95" s="40">
        <v>125440</v>
      </c>
      <c r="C95" s="40">
        <v>3490</v>
      </c>
      <c r="D95" s="40">
        <v>128930</v>
      </c>
      <c r="E95" s="40">
        <v>110</v>
      </c>
      <c r="F95" s="40">
        <v>239</v>
      </c>
    </row>
    <row r="96" spans="2:6" x14ac:dyDescent="0.25">
      <c r="B96" s="40">
        <v>139400</v>
      </c>
      <c r="C96" s="40">
        <v>0</v>
      </c>
      <c r="D96" s="40">
        <v>139400</v>
      </c>
      <c r="E96" s="40">
        <v>-547</v>
      </c>
      <c r="F96" s="40">
        <v>547</v>
      </c>
    </row>
    <row r="97" spans="2:6" x14ac:dyDescent="0.25">
      <c r="B97" s="40">
        <v>119440</v>
      </c>
      <c r="C97" s="40">
        <v>5086</v>
      </c>
      <c r="D97" s="40">
        <v>124526</v>
      </c>
      <c r="E97" s="40">
        <v>499</v>
      </c>
      <c r="F97" s="40">
        <v>0</v>
      </c>
    </row>
    <row r="98" spans="2:6" x14ac:dyDescent="0.25">
      <c r="B98" s="40">
        <v>55320</v>
      </c>
      <c r="C98" s="40">
        <v>22878</v>
      </c>
      <c r="D98" s="40">
        <v>78198</v>
      </c>
      <c r="E98" s="40">
        <v>2102</v>
      </c>
      <c r="F98" s="40">
        <v>0</v>
      </c>
    </row>
    <row r="99" spans="2:6" x14ac:dyDescent="0.25">
      <c r="B99" s="40">
        <v>102400</v>
      </c>
      <c r="C99" s="40">
        <v>11042</v>
      </c>
      <c r="D99" s="40">
        <v>113442</v>
      </c>
      <c r="E99" s="40">
        <v>925</v>
      </c>
      <c r="F99" s="40">
        <v>0</v>
      </c>
    </row>
    <row r="100" spans="2:6" x14ac:dyDescent="0.25">
      <c r="B100" s="40">
        <v>32280</v>
      </c>
      <c r="C100" s="40">
        <v>29474</v>
      </c>
      <c r="D100" s="40">
        <v>61754</v>
      </c>
      <c r="E100" s="40">
        <v>2678</v>
      </c>
      <c r="F100" s="40">
        <v>0</v>
      </c>
    </row>
    <row r="101" spans="2:6" x14ac:dyDescent="0.25">
      <c r="B101" s="40">
        <v>135880</v>
      </c>
      <c r="C101" s="40">
        <v>880</v>
      </c>
      <c r="D101" s="40">
        <v>136760</v>
      </c>
      <c r="E101" s="40">
        <v>-38</v>
      </c>
      <c r="F101" s="40">
        <v>126</v>
      </c>
    </row>
    <row r="102" spans="2:6" x14ac:dyDescent="0.25">
      <c r="B102" s="40">
        <v>105400</v>
      </c>
      <c r="C102" s="40">
        <v>9346</v>
      </c>
      <c r="D102" s="40">
        <v>114746</v>
      </c>
      <c r="E102" s="40">
        <v>850</v>
      </c>
      <c r="F102" s="40">
        <v>0</v>
      </c>
    </row>
    <row r="103" spans="2:6" x14ac:dyDescent="0.25">
      <c r="B103" s="40">
        <v>132360</v>
      </c>
      <c r="C103" s="40">
        <v>1760</v>
      </c>
      <c r="D103" s="40">
        <v>134120</v>
      </c>
      <c r="E103" s="40">
        <v>-679</v>
      </c>
      <c r="F103" s="40">
        <v>855</v>
      </c>
    </row>
    <row r="104" spans="2:6" x14ac:dyDescent="0.25">
      <c r="B104" s="40">
        <v>73320</v>
      </c>
      <c r="C104" s="40">
        <v>18320</v>
      </c>
      <c r="D104" s="40">
        <v>91640</v>
      </c>
      <c r="E104" s="40">
        <v>1652</v>
      </c>
      <c r="F104" s="40">
        <v>0</v>
      </c>
    </row>
    <row r="105" spans="2:6" x14ac:dyDescent="0.25">
      <c r="B105" s="40">
        <v>139400</v>
      </c>
      <c r="C105" s="40">
        <v>0</v>
      </c>
      <c r="D105" s="40">
        <v>139400</v>
      </c>
      <c r="E105" s="40">
        <v>-194</v>
      </c>
      <c r="F105" s="40">
        <v>194</v>
      </c>
    </row>
    <row r="106" spans="2:6" x14ac:dyDescent="0.25">
      <c r="B106" s="40">
        <v>139400</v>
      </c>
      <c r="C106" s="40">
        <v>0</v>
      </c>
      <c r="D106" s="40">
        <v>139400</v>
      </c>
      <c r="E106" s="40">
        <v>-298</v>
      </c>
      <c r="F106" s="40">
        <v>298</v>
      </c>
    </row>
    <row r="107" spans="2:6" x14ac:dyDescent="0.25">
      <c r="B107" s="40">
        <v>49800</v>
      </c>
      <c r="C107" s="40">
        <v>24648</v>
      </c>
      <c r="D107" s="40">
        <v>74448</v>
      </c>
      <c r="E107" s="40">
        <v>2240</v>
      </c>
      <c r="F107" s="40">
        <v>0</v>
      </c>
    </row>
    <row r="108" spans="2:6" x14ac:dyDescent="0.25">
      <c r="B108" s="40">
        <v>87440</v>
      </c>
      <c r="C108" s="40">
        <v>15056</v>
      </c>
      <c r="D108" s="40">
        <v>102496</v>
      </c>
      <c r="E108" s="40">
        <v>1299</v>
      </c>
      <c r="F108" s="40">
        <v>0</v>
      </c>
    </row>
    <row r="109" spans="2:6" x14ac:dyDescent="0.25">
      <c r="B109" s="40">
        <v>101120</v>
      </c>
      <c r="C109" s="40">
        <v>10312</v>
      </c>
      <c r="D109" s="40">
        <v>111432</v>
      </c>
      <c r="E109" s="40">
        <v>957</v>
      </c>
      <c r="F109" s="40">
        <v>0</v>
      </c>
    </row>
    <row r="110" spans="2:6" x14ac:dyDescent="0.25">
      <c r="B110" s="40">
        <v>66480</v>
      </c>
      <c r="C110" s="40">
        <v>20008</v>
      </c>
      <c r="D110" s="40">
        <v>86488</v>
      </c>
      <c r="E110" s="40">
        <v>1823</v>
      </c>
      <c r="F110" s="40">
        <v>0</v>
      </c>
    </row>
    <row r="111" spans="2:6" x14ac:dyDescent="0.25">
      <c r="B111" s="40">
        <v>130240</v>
      </c>
      <c r="C111" s="40">
        <v>2532</v>
      </c>
      <c r="D111" s="40">
        <v>132772</v>
      </c>
      <c r="E111" s="40">
        <v>229</v>
      </c>
      <c r="F111" s="40">
        <v>0</v>
      </c>
    </row>
    <row r="112" spans="2:6" x14ac:dyDescent="0.25">
      <c r="B112" s="40">
        <v>79000</v>
      </c>
      <c r="C112" s="40">
        <v>16846</v>
      </c>
      <c r="D112" s="40">
        <v>95846</v>
      </c>
      <c r="E112" s="40">
        <v>1510</v>
      </c>
      <c r="F112" s="40">
        <v>0</v>
      </c>
    </row>
    <row r="113" spans="2:6" x14ac:dyDescent="0.25">
      <c r="B113" s="40">
        <v>68920</v>
      </c>
      <c r="C113" s="40">
        <v>19248</v>
      </c>
      <c r="D113" s="40">
        <v>88168</v>
      </c>
      <c r="E113" s="40">
        <v>1762</v>
      </c>
      <c r="F113" s="40">
        <v>0</v>
      </c>
    </row>
    <row r="114" spans="2:6" x14ac:dyDescent="0.25">
      <c r="B114" s="40">
        <v>133800</v>
      </c>
      <c r="C114" s="40">
        <v>1400</v>
      </c>
      <c r="D114" s="40">
        <v>135200</v>
      </c>
      <c r="E114" s="40">
        <v>-514</v>
      </c>
      <c r="F114" s="40">
        <v>654</v>
      </c>
    </row>
    <row r="115" spans="2:6" x14ac:dyDescent="0.25">
      <c r="B115" s="40">
        <v>107320</v>
      </c>
      <c r="C115" s="40">
        <v>8364</v>
      </c>
      <c r="D115" s="40">
        <v>115684</v>
      </c>
      <c r="E115" s="40">
        <v>802</v>
      </c>
      <c r="F115" s="40">
        <v>0</v>
      </c>
    </row>
    <row r="116" spans="2:6" x14ac:dyDescent="0.25">
      <c r="B116" s="40">
        <v>73120</v>
      </c>
      <c r="C116" s="40">
        <v>17404</v>
      </c>
      <c r="D116" s="40">
        <v>90524</v>
      </c>
      <c r="E116" s="40">
        <v>1657</v>
      </c>
      <c r="F116" s="40">
        <v>0</v>
      </c>
    </row>
    <row r="117" spans="2:6" x14ac:dyDescent="0.25">
      <c r="B117" s="40">
        <v>123120</v>
      </c>
      <c r="C117" s="40">
        <v>4448</v>
      </c>
      <c r="D117" s="40">
        <v>127568</v>
      </c>
      <c r="E117" s="40">
        <v>407</v>
      </c>
      <c r="F117" s="40">
        <v>0</v>
      </c>
    </row>
    <row r="118" spans="2:6" x14ac:dyDescent="0.25">
      <c r="B118" s="40">
        <v>139400</v>
      </c>
      <c r="C118" s="40">
        <v>0</v>
      </c>
      <c r="D118" s="40">
        <v>139400</v>
      </c>
      <c r="E118" s="40">
        <v>-1169</v>
      </c>
      <c r="F118" s="40">
        <v>1169</v>
      </c>
    </row>
    <row r="119" spans="2:6" x14ac:dyDescent="0.25">
      <c r="B119" s="40">
        <v>126600</v>
      </c>
      <c r="C119" s="40">
        <v>3200</v>
      </c>
      <c r="D119" s="40">
        <v>129800</v>
      </c>
      <c r="E119" s="40">
        <v>245</v>
      </c>
      <c r="F119" s="40">
        <v>75</v>
      </c>
    </row>
    <row r="120" spans="2:6" x14ac:dyDescent="0.25">
      <c r="B120" s="40">
        <v>127280</v>
      </c>
      <c r="C120" s="40">
        <v>3030</v>
      </c>
      <c r="D120" s="40">
        <v>130310</v>
      </c>
      <c r="E120" s="40">
        <v>-48</v>
      </c>
      <c r="F120" s="40">
        <v>351</v>
      </c>
    </row>
    <row r="121" spans="2:6" x14ac:dyDescent="0.25">
      <c r="B121" s="40">
        <v>91960</v>
      </c>
      <c r="C121" s="40">
        <v>12632</v>
      </c>
      <c r="D121" s="40">
        <v>104592</v>
      </c>
      <c r="E121" s="40">
        <v>1186</v>
      </c>
      <c r="F121" s="40">
        <v>0</v>
      </c>
    </row>
    <row r="122" spans="2:6" x14ac:dyDescent="0.25">
      <c r="B122" s="40">
        <v>62040</v>
      </c>
      <c r="C122" s="40">
        <v>21340</v>
      </c>
      <c r="D122" s="40">
        <v>83380</v>
      </c>
      <c r="E122" s="40">
        <v>1934</v>
      </c>
      <c r="F122" s="40">
        <v>0</v>
      </c>
    </row>
    <row r="123" spans="2:6" x14ac:dyDescent="0.25">
      <c r="B123" s="40">
        <v>127280</v>
      </c>
      <c r="C123" s="40">
        <v>3240</v>
      </c>
      <c r="D123" s="40">
        <v>130520</v>
      </c>
      <c r="E123" s="40">
        <v>303</v>
      </c>
      <c r="F123" s="40">
        <v>0</v>
      </c>
    </row>
    <row r="124" spans="2:6" x14ac:dyDescent="0.25">
      <c r="B124" s="40">
        <v>4320</v>
      </c>
      <c r="C124" s="40">
        <v>36842</v>
      </c>
      <c r="D124" s="40">
        <v>41162</v>
      </c>
      <c r="E124" s="40">
        <v>3377</v>
      </c>
      <c r="F124" s="40">
        <v>0</v>
      </c>
    </row>
    <row r="125" spans="2:6" x14ac:dyDescent="0.25">
      <c r="B125" s="40">
        <v>103400</v>
      </c>
      <c r="C125" s="40">
        <v>9968</v>
      </c>
      <c r="D125" s="40">
        <v>113368</v>
      </c>
      <c r="E125" s="40">
        <v>900</v>
      </c>
      <c r="F125" s="40">
        <v>0</v>
      </c>
    </row>
    <row r="126" spans="2:6" x14ac:dyDescent="0.25">
      <c r="B126" s="40">
        <v>91520</v>
      </c>
      <c r="C126" s="40">
        <v>13494</v>
      </c>
      <c r="D126" s="40">
        <v>105014</v>
      </c>
      <c r="E126" s="40">
        <v>1197</v>
      </c>
      <c r="F126" s="40">
        <v>0</v>
      </c>
    </row>
    <row r="127" spans="2:6" x14ac:dyDescent="0.25">
      <c r="B127" s="40">
        <v>129200</v>
      </c>
      <c r="C127" s="40">
        <v>2830</v>
      </c>
      <c r="D127" s="40">
        <v>132030</v>
      </c>
      <c r="E127" s="40">
        <v>255</v>
      </c>
      <c r="F127" s="40">
        <v>0</v>
      </c>
    </row>
    <row r="128" spans="2:6" x14ac:dyDescent="0.25">
      <c r="B128" s="40">
        <v>139400</v>
      </c>
      <c r="C128" s="40">
        <v>0</v>
      </c>
      <c r="D128" s="40">
        <v>139400</v>
      </c>
      <c r="E128" s="40">
        <v>-421</v>
      </c>
      <c r="F128" s="40">
        <v>421</v>
      </c>
    </row>
    <row r="129" spans="2:6" x14ac:dyDescent="0.25">
      <c r="B129" s="40">
        <v>116800</v>
      </c>
      <c r="C129" s="40">
        <v>6780</v>
      </c>
      <c r="D129" s="40">
        <v>123580</v>
      </c>
      <c r="E129" s="40">
        <v>565</v>
      </c>
      <c r="F129" s="40">
        <v>0</v>
      </c>
    </row>
    <row r="130" spans="2:6" x14ac:dyDescent="0.25">
      <c r="B130" s="40">
        <v>116240</v>
      </c>
      <c r="C130" s="40">
        <v>6580</v>
      </c>
      <c r="D130" s="40">
        <v>122820</v>
      </c>
      <c r="E130" s="40">
        <v>579</v>
      </c>
      <c r="F130" s="40">
        <v>0</v>
      </c>
    </row>
    <row r="131" spans="2:6" x14ac:dyDescent="0.25">
      <c r="B131" s="40">
        <v>127120</v>
      </c>
      <c r="C131" s="40">
        <v>3524</v>
      </c>
      <c r="D131" s="40">
        <v>130644</v>
      </c>
      <c r="E131" s="40">
        <v>307</v>
      </c>
      <c r="F131" s="40">
        <v>0</v>
      </c>
    </row>
    <row r="132" spans="2:6" x14ac:dyDescent="0.25">
      <c r="B132" s="40">
        <v>83760</v>
      </c>
      <c r="C132" s="40">
        <v>15978</v>
      </c>
      <c r="D132" s="40">
        <v>99738</v>
      </c>
      <c r="E132" s="40">
        <v>1391</v>
      </c>
      <c r="F132" s="40">
        <v>0</v>
      </c>
    </row>
    <row r="133" spans="2:6" x14ac:dyDescent="0.25">
      <c r="B133" s="40">
        <v>112080</v>
      </c>
      <c r="C133" s="40">
        <v>6830</v>
      </c>
      <c r="D133" s="40">
        <v>118910</v>
      </c>
      <c r="E133" s="40">
        <v>-75</v>
      </c>
      <c r="F133" s="40">
        <v>758</v>
      </c>
    </row>
    <row r="134" spans="2:6" x14ac:dyDescent="0.25">
      <c r="B134" s="40">
        <v>139120</v>
      </c>
      <c r="C134" s="40">
        <v>70</v>
      </c>
      <c r="D134" s="40">
        <v>139190</v>
      </c>
      <c r="E134" s="40">
        <v>-663</v>
      </c>
      <c r="F134" s="40">
        <v>670</v>
      </c>
    </row>
    <row r="135" spans="2:6" x14ac:dyDescent="0.25">
      <c r="B135" s="40">
        <v>133480</v>
      </c>
      <c r="C135" s="40">
        <v>1480</v>
      </c>
      <c r="D135" s="40">
        <v>134960</v>
      </c>
      <c r="E135" s="40">
        <v>-929</v>
      </c>
      <c r="F135" s="40">
        <v>1077</v>
      </c>
    </row>
    <row r="136" spans="2:6" x14ac:dyDescent="0.25">
      <c r="B136" s="40">
        <v>82400</v>
      </c>
      <c r="C136" s="40">
        <v>16408</v>
      </c>
      <c r="D136" s="40">
        <v>98808</v>
      </c>
      <c r="E136" s="40">
        <v>1425</v>
      </c>
      <c r="F136" s="40">
        <v>0</v>
      </c>
    </row>
    <row r="137" spans="2:6" x14ac:dyDescent="0.25">
      <c r="B137" s="40">
        <v>101760</v>
      </c>
      <c r="C137" s="40">
        <v>10722</v>
      </c>
      <c r="D137" s="40">
        <v>112482</v>
      </c>
      <c r="E137" s="40">
        <v>941</v>
      </c>
      <c r="F137" s="40">
        <v>0</v>
      </c>
    </row>
    <row r="138" spans="2:6" x14ac:dyDescent="0.25">
      <c r="B138" s="40">
        <v>76680</v>
      </c>
      <c r="C138" s="40">
        <v>17790</v>
      </c>
      <c r="D138" s="40">
        <v>94470</v>
      </c>
      <c r="E138" s="40">
        <v>1568</v>
      </c>
      <c r="F138" s="40">
        <v>0</v>
      </c>
    </row>
    <row r="139" spans="2:6" x14ac:dyDescent="0.25">
      <c r="B139" s="40">
        <v>135320</v>
      </c>
      <c r="C139" s="40">
        <v>1020</v>
      </c>
      <c r="D139" s="40">
        <v>136340</v>
      </c>
      <c r="E139" s="40">
        <v>55</v>
      </c>
      <c r="F139" s="40">
        <v>47</v>
      </c>
    </row>
    <row r="140" spans="2:6" x14ac:dyDescent="0.25">
      <c r="B140" s="40">
        <v>116040</v>
      </c>
      <c r="C140" s="40">
        <v>6812</v>
      </c>
      <c r="D140" s="40">
        <v>122852</v>
      </c>
      <c r="E140" s="40">
        <v>584</v>
      </c>
      <c r="F140" s="40">
        <v>0</v>
      </c>
    </row>
    <row r="141" spans="2:6" x14ac:dyDescent="0.25">
      <c r="B141" s="40">
        <v>122920</v>
      </c>
      <c r="C141" s="40">
        <v>4120</v>
      </c>
      <c r="D141" s="40">
        <v>127040</v>
      </c>
      <c r="E141" s="40">
        <v>122</v>
      </c>
      <c r="F141" s="40">
        <v>290</v>
      </c>
    </row>
    <row r="142" spans="2:6" x14ac:dyDescent="0.25">
      <c r="B142" s="40">
        <v>51840</v>
      </c>
      <c r="C142" s="40">
        <v>24274</v>
      </c>
      <c r="D142" s="40">
        <v>76114</v>
      </c>
      <c r="E142" s="40">
        <v>2189</v>
      </c>
      <c r="F142" s="40">
        <v>0</v>
      </c>
    </row>
    <row r="143" spans="2:6" x14ac:dyDescent="0.25">
      <c r="B143" s="40">
        <v>68920</v>
      </c>
      <c r="C143" s="40">
        <v>20614</v>
      </c>
      <c r="D143" s="40">
        <v>89534</v>
      </c>
      <c r="E143" s="40">
        <v>1762</v>
      </c>
      <c r="F143" s="40">
        <v>0</v>
      </c>
    </row>
    <row r="144" spans="2:6" x14ac:dyDescent="0.25">
      <c r="B144" s="40">
        <v>99240</v>
      </c>
      <c r="C144" s="40">
        <v>10988</v>
      </c>
      <c r="D144" s="40">
        <v>110228</v>
      </c>
      <c r="E144" s="40">
        <v>1004</v>
      </c>
      <c r="F144" s="40">
        <v>0</v>
      </c>
    </row>
    <row r="145" spans="2:6" x14ac:dyDescent="0.25">
      <c r="B145" s="40">
        <v>95200</v>
      </c>
      <c r="C145" s="40">
        <v>12236</v>
      </c>
      <c r="D145" s="40">
        <v>107436</v>
      </c>
      <c r="E145" s="40">
        <v>1105</v>
      </c>
      <c r="F145" s="40">
        <v>0</v>
      </c>
    </row>
    <row r="146" spans="2:6" x14ac:dyDescent="0.25">
      <c r="B146" s="40">
        <v>117800</v>
      </c>
      <c r="C146" s="40">
        <v>5400</v>
      </c>
      <c r="D146" s="40">
        <v>123200</v>
      </c>
      <c r="E146" s="40">
        <v>237</v>
      </c>
      <c r="F146" s="40">
        <v>303</v>
      </c>
    </row>
    <row r="147" spans="2:6" x14ac:dyDescent="0.25">
      <c r="B147" s="40">
        <v>55320</v>
      </c>
      <c r="C147" s="40">
        <v>22194</v>
      </c>
      <c r="D147" s="40">
        <v>77514</v>
      </c>
      <c r="E147" s="40">
        <v>2102</v>
      </c>
      <c r="F147" s="40">
        <v>0</v>
      </c>
    </row>
    <row r="148" spans="2:6" x14ac:dyDescent="0.25">
      <c r="B148" s="40">
        <v>83400</v>
      </c>
      <c r="C148" s="40">
        <v>14060</v>
      </c>
      <c r="D148" s="40">
        <v>97460</v>
      </c>
      <c r="E148" s="40">
        <v>1400</v>
      </c>
      <c r="F148" s="40">
        <v>0</v>
      </c>
    </row>
    <row r="149" spans="2:6" x14ac:dyDescent="0.25">
      <c r="B149" s="40">
        <v>49520</v>
      </c>
      <c r="C149" s="40">
        <v>24678</v>
      </c>
      <c r="D149" s="40">
        <v>74198</v>
      </c>
      <c r="E149" s="40">
        <v>2247</v>
      </c>
      <c r="F149" s="40">
        <v>0</v>
      </c>
    </row>
    <row r="150" spans="2:6" x14ac:dyDescent="0.25">
      <c r="B150" s="40">
        <v>78960</v>
      </c>
      <c r="C150" s="40">
        <v>17592</v>
      </c>
      <c r="D150" s="40">
        <v>96552</v>
      </c>
      <c r="E150" s="40">
        <v>1511</v>
      </c>
      <c r="F150" s="40">
        <v>0</v>
      </c>
    </row>
    <row r="151" spans="2:6" x14ac:dyDescent="0.25">
      <c r="B151" s="40">
        <v>137440</v>
      </c>
      <c r="C151" s="40">
        <v>490</v>
      </c>
      <c r="D151" s="40">
        <v>137930</v>
      </c>
      <c r="E151" s="40">
        <v>-436</v>
      </c>
      <c r="F151" s="40">
        <v>485</v>
      </c>
    </row>
    <row r="152" spans="2:6" x14ac:dyDescent="0.25">
      <c r="B152" s="40">
        <v>92440</v>
      </c>
      <c r="C152" s="40">
        <v>13222</v>
      </c>
      <c r="D152" s="40">
        <v>105662</v>
      </c>
      <c r="E152" s="40">
        <v>1174</v>
      </c>
      <c r="F152" s="40">
        <v>0</v>
      </c>
    </row>
    <row r="153" spans="2:6" x14ac:dyDescent="0.25">
      <c r="B153" s="40">
        <v>139400</v>
      </c>
      <c r="C153" s="40">
        <v>0</v>
      </c>
      <c r="D153" s="40">
        <v>139400</v>
      </c>
      <c r="E153" s="40">
        <v>-48</v>
      </c>
      <c r="F153" s="40">
        <v>48</v>
      </c>
    </row>
    <row r="154" spans="2:6" x14ac:dyDescent="0.25">
      <c r="B154" s="40">
        <v>101760</v>
      </c>
      <c r="C154" s="40">
        <v>10604</v>
      </c>
      <c r="D154" s="40">
        <v>112364</v>
      </c>
      <c r="E154" s="40">
        <v>941</v>
      </c>
      <c r="F154" s="40">
        <v>0</v>
      </c>
    </row>
    <row r="155" spans="2:6" x14ac:dyDescent="0.25">
      <c r="B155" s="40">
        <v>111680</v>
      </c>
      <c r="C155" s="40">
        <v>7240</v>
      </c>
      <c r="D155" s="40">
        <v>118920</v>
      </c>
      <c r="E155" s="40">
        <v>693</v>
      </c>
      <c r="F155" s="40">
        <v>0</v>
      </c>
    </row>
    <row r="156" spans="2:6" x14ac:dyDescent="0.25">
      <c r="B156" s="40">
        <v>77760</v>
      </c>
      <c r="C156" s="40">
        <v>18086</v>
      </c>
      <c r="D156" s="40">
        <v>95846</v>
      </c>
      <c r="E156" s="40">
        <v>1541</v>
      </c>
      <c r="F156" s="40">
        <v>0</v>
      </c>
    </row>
    <row r="157" spans="2:6" x14ac:dyDescent="0.25">
      <c r="B157" s="40">
        <v>127480</v>
      </c>
      <c r="C157" s="40">
        <v>2980</v>
      </c>
      <c r="D157" s="40">
        <v>130460</v>
      </c>
      <c r="E157" s="40">
        <v>82</v>
      </c>
      <c r="F157" s="40">
        <v>216</v>
      </c>
    </row>
    <row r="158" spans="2:6" x14ac:dyDescent="0.25">
      <c r="B158" s="40">
        <v>62560</v>
      </c>
      <c r="C158" s="40">
        <v>21032</v>
      </c>
      <c r="D158" s="40">
        <v>83592</v>
      </c>
      <c r="E158" s="40">
        <v>1921</v>
      </c>
      <c r="F158" s="40">
        <v>0</v>
      </c>
    </row>
    <row r="159" spans="2:6" x14ac:dyDescent="0.25">
      <c r="B159" s="40">
        <v>139400</v>
      </c>
      <c r="C159" s="40">
        <v>0</v>
      </c>
      <c r="D159" s="40">
        <v>139400</v>
      </c>
      <c r="E159" s="40">
        <v>-526</v>
      </c>
      <c r="F159" s="40">
        <v>526</v>
      </c>
    </row>
    <row r="160" spans="2:6" x14ac:dyDescent="0.25">
      <c r="B160" s="40">
        <v>73960</v>
      </c>
      <c r="C160" s="40">
        <v>18262</v>
      </c>
      <c r="D160" s="40">
        <v>92222</v>
      </c>
      <c r="E160" s="40">
        <v>1636</v>
      </c>
      <c r="F160" s="40">
        <v>0</v>
      </c>
    </row>
    <row r="161" spans="2:6" x14ac:dyDescent="0.25">
      <c r="B161" s="40">
        <v>91280</v>
      </c>
      <c r="C161" s="40">
        <v>12836</v>
      </c>
      <c r="D161" s="40">
        <v>104116</v>
      </c>
      <c r="E161" s="40">
        <v>1203</v>
      </c>
      <c r="F161" s="40">
        <v>0</v>
      </c>
    </row>
    <row r="162" spans="2:6" x14ac:dyDescent="0.25">
      <c r="B162" s="40">
        <v>101120</v>
      </c>
      <c r="C162" s="40">
        <v>10954</v>
      </c>
      <c r="D162" s="40">
        <v>112074</v>
      </c>
      <c r="E162" s="40">
        <v>957</v>
      </c>
      <c r="F162" s="40">
        <v>0</v>
      </c>
    </row>
    <row r="163" spans="2:6" x14ac:dyDescent="0.25">
      <c r="B163" s="40">
        <v>118800</v>
      </c>
      <c r="C163" s="40">
        <v>6094</v>
      </c>
      <c r="D163" s="40">
        <v>124894</v>
      </c>
      <c r="E163" s="40">
        <v>515</v>
      </c>
      <c r="F163" s="40">
        <v>0</v>
      </c>
    </row>
    <row r="164" spans="2:6" x14ac:dyDescent="0.25">
      <c r="B164" s="40">
        <v>110960</v>
      </c>
      <c r="C164" s="40">
        <v>7736</v>
      </c>
      <c r="D164" s="40">
        <v>118696</v>
      </c>
      <c r="E164" s="40">
        <v>711</v>
      </c>
      <c r="F164" s="40">
        <v>0</v>
      </c>
    </row>
    <row r="165" spans="2:6" x14ac:dyDescent="0.25">
      <c r="B165" s="40">
        <v>107480</v>
      </c>
      <c r="C165" s="40">
        <v>8708</v>
      </c>
      <c r="D165" s="40">
        <v>116188</v>
      </c>
      <c r="E165" s="40">
        <v>798</v>
      </c>
      <c r="F165" s="40">
        <v>0</v>
      </c>
    </row>
    <row r="166" spans="2:6" x14ac:dyDescent="0.25">
      <c r="B166" s="40">
        <v>127320</v>
      </c>
      <c r="C166" s="40">
        <v>3264</v>
      </c>
      <c r="D166" s="40">
        <v>130584</v>
      </c>
      <c r="E166" s="40">
        <v>302</v>
      </c>
      <c r="F166" s="40">
        <v>0</v>
      </c>
    </row>
    <row r="167" spans="2:6" x14ac:dyDescent="0.25">
      <c r="B167" s="40">
        <v>107400</v>
      </c>
      <c r="C167" s="40">
        <v>8000</v>
      </c>
      <c r="D167" s="40">
        <v>115400</v>
      </c>
      <c r="E167" s="40">
        <v>712</v>
      </c>
      <c r="F167" s="40">
        <v>88</v>
      </c>
    </row>
    <row r="168" spans="2:6" x14ac:dyDescent="0.25">
      <c r="B168" s="40">
        <v>93440</v>
      </c>
      <c r="C168" s="40">
        <v>12846</v>
      </c>
      <c r="D168" s="40">
        <v>106286</v>
      </c>
      <c r="E168" s="40">
        <v>1149</v>
      </c>
      <c r="F168" s="40">
        <v>0</v>
      </c>
    </row>
    <row r="169" spans="2:6" x14ac:dyDescent="0.25">
      <c r="B169" s="40">
        <v>105040</v>
      </c>
      <c r="C169" s="40">
        <v>8590</v>
      </c>
      <c r="D169" s="40">
        <v>113630</v>
      </c>
      <c r="E169" s="40">
        <v>-317</v>
      </c>
      <c r="F169" s="40">
        <v>1176</v>
      </c>
    </row>
    <row r="170" spans="2:6" x14ac:dyDescent="0.25">
      <c r="B170" s="40">
        <v>96920</v>
      </c>
      <c r="C170" s="40">
        <v>11726</v>
      </c>
      <c r="D170" s="40">
        <v>108646</v>
      </c>
      <c r="E170" s="40">
        <v>1062</v>
      </c>
      <c r="F170" s="40">
        <v>0</v>
      </c>
    </row>
    <row r="171" spans="2:6" x14ac:dyDescent="0.25">
      <c r="B171" s="40">
        <v>107400</v>
      </c>
      <c r="C171" s="40">
        <v>8000</v>
      </c>
      <c r="D171" s="40">
        <v>115400</v>
      </c>
      <c r="E171" s="40">
        <v>281</v>
      </c>
      <c r="F171" s="40">
        <v>519</v>
      </c>
    </row>
    <row r="172" spans="2:6" x14ac:dyDescent="0.25">
      <c r="B172" s="40">
        <v>139400</v>
      </c>
      <c r="C172" s="40">
        <v>0</v>
      </c>
      <c r="D172" s="40">
        <v>139400</v>
      </c>
      <c r="E172" s="40">
        <v>-150</v>
      </c>
      <c r="F172" s="40">
        <v>150</v>
      </c>
    </row>
    <row r="173" spans="2:6" x14ac:dyDescent="0.25">
      <c r="B173" s="40">
        <v>139400</v>
      </c>
      <c r="C173" s="40">
        <v>0</v>
      </c>
      <c r="D173" s="40">
        <v>139400</v>
      </c>
      <c r="E173" s="40">
        <v>-1118</v>
      </c>
      <c r="F173" s="40">
        <v>1118</v>
      </c>
    </row>
    <row r="174" spans="2:6" x14ac:dyDescent="0.25">
      <c r="B174" s="40">
        <v>116520</v>
      </c>
      <c r="C174" s="40">
        <v>6414</v>
      </c>
      <c r="D174" s="40">
        <v>122934</v>
      </c>
      <c r="E174" s="40">
        <v>572</v>
      </c>
      <c r="F174" s="40">
        <v>0</v>
      </c>
    </row>
    <row r="175" spans="2:6" x14ac:dyDescent="0.25">
      <c r="B175" s="40">
        <v>68960</v>
      </c>
      <c r="C175" s="40">
        <v>20466</v>
      </c>
      <c r="D175" s="40">
        <v>89426</v>
      </c>
      <c r="E175" s="40">
        <v>1761</v>
      </c>
      <c r="F175" s="40">
        <v>0</v>
      </c>
    </row>
    <row r="176" spans="2:6" x14ac:dyDescent="0.25">
      <c r="B176" s="40">
        <v>128160</v>
      </c>
      <c r="C176" s="40">
        <v>3282</v>
      </c>
      <c r="D176" s="40">
        <v>131442</v>
      </c>
      <c r="E176" s="40">
        <v>281</v>
      </c>
      <c r="F176" s="40">
        <v>0</v>
      </c>
    </row>
    <row r="177" spans="2:6" x14ac:dyDescent="0.25">
      <c r="B177" s="40">
        <v>91320</v>
      </c>
      <c r="C177" s="40">
        <v>12976</v>
      </c>
      <c r="D177" s="40">
        <v>104296</v>
      </c>
      <c r="E177" s="40">
        <v>1202</v>
      </c>
      <c r="F177" s="40">
        <v>0</v>
      </c>
    </row>
    <row r="178" spans="2:6" x14ac:dyDescent="0.25">
      <c r="B178" s="40">
        <v>108880</v>
      </c>
      <c r="C178" s="40">
        <v>7630</v>
      </c>
      <c r="D178" s="40">
        <v>116510</v>
      </c>
      <c r="E178" s="40">
        <v>265</v>
      </c>
      <c r="F178" s="40">
        <v>498</v>
      </c>
    </row>
    <row r="179" spans="2:6" x14ac:dyDescent="0.25">
      <c r="B179" s="40">
        <v>90200</v>
      </c>
      <c r="C179" s="40">
        <v>13160</v>
      </c>
      <c r="D179" s="40">
        <v>103360</v>
      </c>
      <c r="E179" s="40">
        <v>1230</v>
      </c>
      <c r="F179" s="40">
        <v>0</v>
      </c>
    </row>
    <row r="180" spans="2:6" x14ac:dyDescent="0.25">
      <c r="B180" s="40">
        <v>139400</v>
      </c>
      <c r="C180" s="40">
        <v>0</v>
      </c>
      <c r="D180" s="40">
        <v>139400</v>
      </c>
      <c r="E180" s="40">
        <v>-401</v>
      </c>
      <c r="F180" s="40">
        <v>401</v>
      </c>
    </row>
    <row r="181" spans="2:6" x14ac:dyDescent="0.25">
      <c r="B181" s="40">
        <v>129840</v>
      </c>
      <c r="C181" s="40">
        <v>2390</v>
      </c>
      <c r="D181" s="40">
        <v>132230</v>
      </c>
      <c r="E181" s="40">
        <v>-429</v>
      </c>
      <c r="F181" s="40">
        <v>668</v>
      </c>
    </row>
    <row r="182" spans="2:6" x14ac:dyDescent="0.25">
      <c r="B182" s="40">
        <v>86800</v>
      </c>
      <c r="C182" s="40">
        <v>14070</v>
      </c>
      <c r="D182" s="40">
        <v>100870</v>
      </c>
      <c r="E182" s="40">
        <v>1315</v>
      </c>
      <c r="F182" s="40">
        <v>0</v>
      </c>
    </row>
    <row r="183" spans="2:6" x14ac:dyDescent="0.25">
      <c r="B183" s="40">
        <v>117800</v>
      </c>
      <c r="C183" s="40">
        <v>5400</v>
      </c>
      <c r="D183" s="40">
        <v>123200</v>
      </c>
      <c r="E183" s="40">
        <v>-304</v>
      </c>
      <c r="F183" s="40">
        <v>844</v>
      </c>
    </row>
    <row r="184" spans="2:6" x14ac:dyDescent="0.25">
      <c r="B184" s="40">
        <v>75640</v>
      </c>
      <c r="C184" s="40">
        <v>17534</v>
      </c>
      <c r="D184" s="40">
        <v>93174</v>
      </c>
      <c r="E184" s="40">
        <v>1594</v>
      </c>
      <c r="F184" s="40">
        <v>0</v>
      </c>
    </row>
    <row r="185" spans="2:6" x14ac:dyDescent="0.25">
      <c r="B185" s="40">
        <v>122600</v>
      </c>
      <c r="C185" s="40">
        <v>5040</v>
      </c>
      <c r="D185" s="40">
        <v>127640</v>
      </c>
      <c r="E185" s="40">
        <v>420</v>
      </c>
      <c r="F185" s="40">
        <v>0</v>
      </c>
    </row>
    <row r="186" spans="2:6" x14ac:dyDescent="0.25">
      <c r="B186" s="40">
        <v>58720</v>
      </c>
      <c r="C186" s="40">
        <v>21380</v>
      </c>
      <c r="D186" s="40">
        <v>80100</v>
      </c>
      <c r="E186" s="40">
        <v>2017</v>
      </c>
      <c r="F186" s="40">
        <v>0</v>
      </c>
    </row>
    <row r="187" spans="2:6" x14ac:dyDescent="0.25">
      <c r="B187" s="40">
        <v>87560</v>
      </c>
      <c r="C187" s="40">
        <v>14882</v>
      </c>
      <c r="D187" s="40">
        <v>102442</v>
      </c>
      <c r="E187" s="40">
        <v>1296</v>
      </c>
      <c r="F187" s="40">
        <v>0</v>
      </c>
    </row>
    <row r="188" spans="2:6" x14ac:dyDescent="0.25">
      <c r="B188" s="40">
        <v>58600</v>
      </c>
      <c r="C188" s="40">
        <v>21122</v>
      </c>
      <c r="D188" s="40">
        <v>79722</v>
      </c>
      <c r="E188" s="40">
        <v>2020</v>
      </c>
      <c r="F188" s="40">
        <v>0</v>
      </c>
    </row>
    <row r="189" spans="2:6" x14ac:dyDescent="0.25">
      <c r="B189" s="40">
        <v>114960</v>
      </c>
      <c r="C189" s="40">
        <v>7186</v>
      </c>
      <c r="D189" s="40">
        <v>122146</v>
      </c>
      <c r="E189" s="40">
        <v>611</v>
      </c>
      <c r="F189" s="40">
        <v>0</v>
      </c>
    </row>
    <row r="190" spans="2:6" x14ac:dyDescent="0.25">
      <c r="B190" s="40">
        <v>107400</v>
      </c>
      <c r="C190" s="40">
        <v>8000</v>
      </c>
      <c r="D190" s="40">
        <v>115400</v>
      </c>
      <c r="E190" s="40">
        <v>143</v>
      </c>
      <c r="F190" s="40">
        <v>657</v>
      </c>
    </row>
    <row r="191" spans="2:6" x14ac:dyDescent="0.25">
      <c r="B191" s="40">
        <v>109160</v>
      </c>
      <c r="C191" s="40">
        <v>8930</v>
      </c>
      <c r="D191" s="40">
        <v>118090</v>
      </c>
      <c r="E191" s="40">
        <v>756</v>
      </c>
      <c r="F191" s="40">
        <v>0</v>
      </c>
    </row>
    <row r="192" spans="2:6" x14ac:dyDescent="0.25">
      <c r="B192" s="40">
        <v>119920</v>
      </c>
      <c r="C192" s="40">
        <v>5622</v>
      </c>
      <c r="D192" s="40">
        <v>125542</v>
      </c>
      <c r="E192" s="40">
        <v>487</v>
      </c>
      <c r="F192" s="40">
        <v>0</v>
      </c>
    </row>
    <row r="193" spans="2:6" x14ac:dyDescent="0.25">
      <c r="B193" s="40">
        <v>139400</v>
      </c>
      <c r="C193" s="40">
        <v>0</v>
      </c>
      <c r="D193" s="40">
        <v>139400</v>
      </c>
      <c r="E193" s="40">
        <v>-439</v>
      </c>
      <c r="F193" s="40">
        <v>439</v>
      </c>
    </row>
    <row r="194" spans="2:6" x14ac:dyDescent="0.25">
      <c r="B194" s="40">
        <v>127840</v>
      </c>
      <c r="C194" s="40">
        <v>2890</v>
      </c>
      <c r="D194" s="40">
        <v>130730</v>
      </c>
      <c r="E194" s="40">
        <v>-629</v>
      </c>
      <c r="F194" s="40">
        <v>918</v>
      </c>
    </row>
    <row r="195" spans="2:6" x14ac:dyDescent="0.25">
      <c r="B195" s="40">
        <v>131680</v>
      </c>
      <c r="C195" s="40">
        <v>1930</v>
      </c>
      <c r="D195" s="40">
        <v>133610</v>
      </c>
      <c r="E195" s="40">
        <v>-149</v>
      </c>
      <c r="F195" s="40">
        <v>342</v>
      </c>
    </row>
    <row r="196" spans="2:6" x14ac:dyDescent="0.25">
      <c r="B196" s="40">
        <v>27160</v>
      </c>
      <c r="C196" s="40">
        <v>31090</v>
      </c>
      <c r="D196" s="40">
        <v>58250</v>
      </c>
      <c r="E196" s="40">
        <v>2806</v>
      </c>
      <c r="F196" s="40">
        <v>0</v>
      </c>
    </row>
    <row r="197" spans="2:6" x14ac:dyDescent="0.25">
      <c r="B197" s="40">
        <v>139400</v>
      </c>
      <c r="C197" s="40">
        <v>0</v>
      </c>
      <c r="D197" s="40">
        <v>139400</v>
      </c>
      <c r="E197" s="40">
        <v>-662</v>
      </c>
      <c r="F197" s="40">
        <v>662</v>
      </c>
    </row>
    <row r="198" spans="2:6" x14ac:dyDescent="0.25">
      <c r="B198" s="40">
        <v>86000</v>
      </c>
      <c r="C198" s="40">
        <v>14946</v>
      </c>
      <c r="D198" s="40">
        <v>100946</v>
      </c>
      <c r="E198" s="40">
        <v>1335</v>
      </c>
      <c r="F198" s="40">
        <v>0</v>
      </c>
    </row>
    <row r="199" spans="2:6" x14ac:dyDescent="0.25">
      <c r="B199" s="40">
        <v>117000</v>
      </c>
      <c r="C199" s="40">
        <v>5600</v>
      </c>
      <c r="D199" s="40">
        <v>122600</v>
      </c>
      <c r="E199" s="40">
        <v>488</v>
      </c>
      <c r="F199" s="40">
        <v>72</v>
      </c>
    </row>
    <row r="200" spans="2:6" x14ac:dyDescent="0.25">
      <c r="B200" s="40">
        <v>89520</v>
      </c>
      <c r="C200" s="40">
        <v>14964</v>
      </c>
      <c r="D200" s="40">
        <v>104484</v>
      </c>
      <c r="E200" s="40">
        <v>1247</v>
      </c>
      <c r="F200" s="40">
        <v>0</v>
      </c>
    </row>
    <row r="201" spans="2:6" x14ac:dyDescent="0.25">
      <c r="B201" s="40">
        <v>71360</v>
      </c>
      <c r="C201" s="40">
        <v>19120</v>
      </c>
      <c r="D201" s="40">
        <v>90480</v>
      </c>
      <c r="E201" s="40">
        <v>1701</v>
      </c>
      <c r="F201" s="40">
        <v>0</v>
      </c>
    </row>
    <row r="202" spans="2:6" x14ac:dyDescent="0.25">
      <c r="B202" s="40">
        <v>95720</v>
      </c>
      <c r="C202" s="40">
        <v>12314</v>
      </c>
      <c r="D202" s="40">
        <v>108034</v>
      </c>
      <c r="E202" s="40">
        <v>1092</v>
      </c>
      <c r="F202" s="40">
        <v>0</v>
      </c>
    </row>
    <row r="203" spans="2:6" x14ac:dyDescent="0.25">
      <c r="B203" s="40">
        <v>139400</v>
      </c>
      <c r="C203" s="40">
        <v>0</v>
      </c>
      <c r="D203" s="40">
        <v>139400</v>
      </c>
      <c r="E203" s="40">
        <v>-224</v>
      </c>
      <c r="F203" s="40">
        <v>224</v>
      </c>
    </row>
    <row r="204" spans="2:6" x14ac:dyDescent="0.25">
      <c r="B204" s="40">
        <v>126440</v>
      </c>
      <c r="C204" s="40">
        <v>3720</v>
      </c>
      <c r="D204" s="40">
        <v>130160</v>
      </c>
      <c r="E204" s="40">
        <v>324</v>
      </c>
      <c r="F204" s="40">
        <v>0</v>
      </c>
    </row>
    <row r="205" spans="2:6" x14ac:dyDescent="0.25">
      <c r="B205" s="40">
        <v>131640</v>
      </c>
      <c r="C205" s="40">
        <v>1940</v>
      </c>
      <c r="D205" s="40">
        <v>133580</v>
      </c>
      <c r="E205" s="40">
        <v>-1001</v>
      </c>
      <c r="F205" s="40">
        <v>1195</v>
      </c>
    </row>
    <row r="206" spans="2:6" x14ac:dyDescent="0.25">
      <c r="B206" s="40">
        <v>80880</v>
      </c>
      <c r="C206" s="40">
        <v>15064</v>
      </c>
      <c r="D206" s="40">
        <v>95944</v>
      </c>
      <c r="E206" s="40">
        <v>1463</v>
      </c>
      <c r="F206" s="40">
        <v>0</v>
      </c>
    </row>
    <row r="207" spans="2:6" x14ac:dyDescent="0.25">
      <c r="B207" s="40">
        <v>114240</v>
      </c>
      <c r="C207" s="40">
        <v>6670</v>
      </c>
      <c r="D207" s="40">
        <v>120910</v>
      </c>
      <c r="E207" s="40">
        <v>629</v>
      </c>
      <c r="F207" s="40">
        <v>0</v>
      </c>
    </row>
    <row r="208" spans="2:6" x14ac:dyDescent="0.25">
      <c r="B208" s="40">
        <v>124640</v>
      </c>
      <c r="C208" s="40">
        <v>4428</v>
      </c>
      <c r="D208" s="40">
        <v>129068</v>
      </c>
      <c r="E208" s="40">
        <v>369</v>
      </c>
      <c r="F208" s="40">
        <v>0</v>
      </c>
    </row>
    <row r="209" spans="2:6" x14ac:dyDescent="0.25">
      <c r="B209" s="40">
        <v>127880</v>
      </c>
      <c r="C209" s="40">
        <v>2880</v>
      </c>
      <c r="D209" s="40">
        <v>130760</v>
      </c>
      <c r="E209" s="40">
        <v>6</v>
      </c>
      <c r="F209" s="40">
        <v>282</v>
      </c>
    </row>
    <row r="210" spans="2:6" x14ac:dyDescent="0.25">
      <c r="B210" s="40">
        <v>133960</v>
      </c>
      <c r="C210" s="40">
        <v>1360</v>
      </c>
      <c r="D210" s="40">
        <v>135320</v>
      </c>
      <c r="E210" s="40">
        <v>-461</v>
      </c>
      <c r="F210" s="40">
        <v>597</v>
      </c>
    </row>
    <row r="211" spans="2:6" x14ac:dyDescent="0.25">
      <c r="B211" s="40">
        <v>61680</v>
      </c>
      <c r="C211" s="40">
        <v>21036</v>
      </c>
      <c r="D211" s="40">
        <v>82716</v>
      </c>
      <c r="E211" s="40">
        <v>1943</v>
      </c>
      <c r="F211" s="40">
        <v>0</v>
      </c>
    </row>
    <row r="212" spans="2:6" x14ac:dyDescent="0.25">
      <c r="B212" s="40">
        <v>130560</v>
      </c>
      <c r="C212" s="40">
        <v>2210</v>
      </c>
      <c r="D212" s="40">
        <v>132770</v>
      </c>
      <c r="E212" s="40">
        <v>-53</v>
      </c>
      <c r="F212" s="40">
        <v>274</v>
      </c>
    </row>
    <row r="213" spans="2:6" x14ac:dyDescent="0.25">
      <c r="B213" s="40">
        <v>131800</v>
      </c>
      <c r="C213" s="40">
        <v>1900</v>
      </c>
      <c r="D213" s="40">
        <v>133700</v>
      </c>
      <c r="E213" s="40">
        <v>132</v>
      </c>
      <c r="F213" s="40">
        <v>58</v>
      </c>
    </row>
    <row r="214" spans="2:6" x14ac:dyDescent="0.25">
      <c r="B214" s="40">
        <v>139400</v>
      </c>
      <c r="C214" s="40">
        <v>0</v>
      </c>
      <c r="D214" s="40">
        <v>139400</v>
      </c>
      <c r="E214" s="40">
        <v>-580</v>
      </c>
      <c r="F214" s="40">
        <v>580</v>
      </c>
    </row>
    <row r="215" spans="2:6" x14ac:dyDescent="0.25">
      <c r="B215" s="40">
        <v>139400</v>
      </c>
      <c r="C215" s="40">
        <v>0</v>
      </c>
      <c r="D215" s="40">
        <v>139400</v>
      </c>
      <c r="E215" s="40">
        <v>-432</v>
      </c>
      <c r="F215" s="40">
        <v>432</v>
      </c>
    </row>
    <row r="216" spans="2:6" x14ac:dyDescent="0.25">
      <c r="B216" s="40">
        <v>75960</v>
      </c>
      <c r="C216" s="40">
        <v>18450</v>
      </c>
      <c r="D216" s="40">
        <v>94410</v>
      </c>
      <c r="E216" s="40">
        <v>1586</v>
      </c>
      <c r="F216" s="40">
        <v>0</v>
      </c>
    </row>
    <row r="217" spans="2:6" x14ac:dyDescent="0.25">
      <c r="B217" s="40">
        <v>115600</v>
      </c>
      <c r="C217" s="40">
        <v>7140</v>
      </c>
      <c r="D217" s="40">
        <v>122740</v>
      </c>
      <c r="E217" s="40">
        <v>595</v>
      </c>
      <c r="F217" s="40">
        <v>0</v>
      </c>
    </row>
    <row r="218" spans="2:6" x14ac:dyDescent="0.25">
      <c r="B218" s="40">
        <v>87680</v>
      </c>
      <c r="C218" s="40">
        <v>14500</v>
      </c>
      <c r="D218" s="40">
        <v>102180</v>
      </c>
      <c r="E218" s="40">
        <v>1293</v>
      </c>
      <c r="F218" s="40">
        <v>0</v>
      </c>
    </row>
    <row r="219" spans="2:6" x14ac:dyDescent="0.25">
      <c r="B219" s="40">
        <v>102920</v>
      </c>
      <c r="C219" s="40">
        <v>10936</v>
      </c>
      <c r="D219" s="40">
        <v>113856</v>
      </c>
      <c r="E219" s="40">
        <v>912</v>
      </c>
      <c r="F219" s="40">
        <v>0</v>
      </c>
    </row>
    <row r="220" spans="2:6" x14ac:dyDescent="0.25">
      <c r="B220" s="40">
        <v>139400</v>
      </c>
      <c r="C220" s="40">
        <v>0</v>
      </c>
      <c r="D220" s="40">
        <v>139400</v>
      </c>
      <c r="E220" s="40">
        <v>-370</v>
      </c>
      <c r="F220" s="40">
        <v>370</v>
      </c>
    </row>
    <row r="221" spans="2:6" x14ac:dyDescent="0.25">
      <c r="B221" s="40">
        <v>81920</v>
      </c>
      <c r="C221" s="40">
        <v>16452</v>
      </c>
      <c r="D221" s="40">
        <v>98372</v>
      </c>
      <c r="E221" s="40">
        <v>1437</v>
      </c>
      <c r="F221" s="40">
        <v>0</v>
      </c>
    </row>
    <row r="222" spans="2:6" x14ac:dyDescent="0.25">
      <c r="B222" s="40">
        <v>115040</v>
      </c>
      <c r="C222" s="40">
        <v>7284</v>
      </c>
      <c r="D222" s="40">
        <v>122324</v>
      </c>
      <c r="E222" s="40">
        <v>609</v>
      </c>
      <c r="F222" s="40">
        <v>0</v>
      </c>
    </row>
    <row r="223" spans="2:6" x14ac:dyDescent="0.25">
      <c r="B223" s="40">
        <v>139400</v>
      </c>
      <c r="C223" s="40">
        <v>0</v>
      </c>
      <c r="D223" s="40">
        <v>139400</v>
      </c>
      <c r="E223" s="40">
        <v>-834</v>
      </c>
      <c r="F223" s="40">
        <v>834</v>
      </c>
    </row>
    <row r="224" spans="2:6" x14ac:dyDescent="0.25">
      <c r="B224" s="40">
        <v>138840</v>
      </c>
      <c r="C224" s="40">
        <v>140</v>
      </c>
      <c r="D224" s="40">
        <v>138980</v>
      </c>
      <c r="E224" s="40">
        <v>-888</v>
      </c>
      <c r="F224" s="40">
        <v>902</v>
      </c>
    </row>
    <row r="225" spans="2:6" x14ac:dyDescent="0.25">
      <c r="B225" s="40">
        <v>117520</v>
      </c>
      <c r="C225" s="40">
        <v>5470</v>
      </c>
      <c r="D225" s="40">
        <v>122990</v>
      </c>
      <c r="E225" s="40">
        <v>-130</v>
      </c>
      <c r="F225" s="40">
        <v>677</v>
      </c>
    </row>
    <row r="226" spans="2:6" x14ac:dyDescent="0.25">
      <c r="B226" s="40">
        <v>112600</v>
      </c>
      <c r="C226" s="40">
        <v>8040</v>
      </c>
      <c r="D226" s="40">
        <v>120640</v>
      </c>
      <c r="E226" s="40">
        <v>670</v>
      </c>
      <c r="F226" s="40">
        <v>0</v>
      </c>
    </row>
    <row r="227" spans="2:6" x14ac:dyDescent="0.25">
      <c r="B227" s="40">
        <v>57560</v>
      </c>
      <c r="C227" s="40">
        <v>22100</v>
      </c>
      <c r="D227" s="40">
        <v>79660</v>
      </c>
      <c r="E227" s="40">
        <v>2046</v>
      </c>
      <c r="F227" s="40">
        <v>0</v>
      </c>
    </row>
    <row r="228" spans="2:6" x14ac:dyDescent="0.25">
      <c r="B228" s="40">
        <v>56480</v>
      </c>
      <c r="C228" s="40">
        <v>22628</v>
      </c>
      <c r="D228" s="40">
        <v>79108</v>
      </c>
      <c r="E228" s="40">
        <v>2073</v>
      </c>
      <c r="F228" s="40">
        <v>0</v>
      </c>
    </row>
    <row r="229" spans="2:6" x14ac:dyDescent="0.25">
      <c r="B229" s="40">
        <v>88600</v>
      </c>
      <c r="C229" s="40">
        <v>14528</v>
      </c>
      <c r="D229" s="40">
        <v>103128</v>
      </c>
      <c r="E229" s="40">
        <v>1270</v>
      </c>
      <c r="F229" s="40">
        <v>0</v>
      </c>
    </row>
    <row r="230" spans="2:6" x14ac:dyDescent="0.25">
      <c r="B230" s="40">
        <v>57720</v>
      </c>
      <c r="C230" s="40">
        <v>23520</v>
      </c>
      <c r="D230" s="40">
        <v>81240</v>
      </c>
      <c r="E230" s="40">
        <v>2042</v>
      </c>
      <c r="F230" s="40">
        <v>0</v>
      </c>
    </row>
    <row r="231" spans="2:6" x14ac:dyDescent="0.25">
      <c r="B231" s="40">
        <v>71880</v>
      </c>
      <c r="C231" s="40">
        <v>18786</v>
      </c>
      <c r="D231" s="40">
        <v>90666</v>
      </c>
      <c r="E231" s="40">
        <v>1688</v>
      </c>
      <c r="F231" s="40">
        <v>0</v>
      </c>
    </row>
    <row r="232" spans="2:6" x14ac:dyDescent="0.25">
      <c r="B232" s="40">
        <v>104160</v>
      </c>
      <c r="C232" s="40">
        <v>9204</v>
      </c>
      <c r="D232" s="40">
        <v>113364</v>
      </c>
      <c r="E232" s="40">
        <v>881</v>
      </c>
      <c r="F232" s="40">
        <v>0</v>
      </c>
    </row>
    <row r="233" spans="2:6" x14ac:dyDescent="0.25">
      <c r="B233" s="40">
        <v>96280</v>
      </c>
      <c r="C233" s="40">
        <v>11840</v>
      </c>
      <c r="D233" s="40">
        <v>108120</v>
      </c>
      <c r="E233" s="40">
        <v>1078</v>
      </c>
      <c r="F233" s="40">
        <v>0</v>
      </c>
    </row>
    <row r="234" spans="2:6" x14ac:dyDescent="0.25">
      <c r="B234" s="40">
        <v>139400</v>
      </c>
      <c r="C234" s="40">
        <v>0</v>
      </c>
      <c r="D234" s="40">
        <v>139400</v>
      </c>
      <c r="E234" s="40">
        <v>-228</v>
      </c>
      <c r="F234" s="40">
        <v>228</v>
      </c>
    </row>
    <row r="235" spans="2:6" x14ac:dyDescent="0.25">
      <c r="B235" s="40">
        <v>130200</v>
      </c>
      <c r="C235" s="40">
        <v>2300</v>
      </c>
      <c r="D235" s="40">
        <v>132500</v>
      </c>
      <c r="E235" s="40">
        <v>-211</v>
      </c>
      <c r="F235" s="40">
        <v>441</v>
      </c>
    </row>
    <row r="236" spans="2:6" x14ac:dyDescent="0.25">
      <c r="B236" s="40">
        <v>100720</v>
      </c>
      <c r="C236" s="40">
        <v>10004</v>
      </c>
      <c r="D236" s="40">
        <v>110724</v>
      </c>
      <c r="E236" s="40">
        <v>967</v>
      </c>
      <c r="F236" s="40">
        <v>0</v>
      </c>
    </row>
    <row r="237" spans="2:6" x14ac:dyDescent="0.25">
      <c r="B237" s="40">
        <v>139400</v>
      </c>
      <c r="C237" s="40">
        <v>0</v>
      </c>
      <c r="D237" s="40">
        <v>139400</v>
      </c>
      <c r="E237" s="40">
        <v>-1034</v>
      </c>
      <c r="F237" s="40">
        <v>1034</v>
      </c>
    </row>
    <row r="238" spans="2:6" x14ac:dyDescent="0.25">
      <c r="B238" s="40">
        <v>102400</v>
      </c>
      <c r="C238" s="40">
        <v>10620</v>
      </c>
      <c r="D238" s="40">
        <v>113020</v>
      </c>
      <c r="E238" s="40">
        <v>925</v>
      </c>
      <c r="F238" s="40">
        <v>0</v>
      </c>
    </row>
    <row r="239" spans="2:6" x14ac:dyDescent="0.25">
      <c r="B239" s="40">
        <v>101400</v>
      </c>
      <c r="C239" s="40">
        <v>9806</v>
      </c>
      <c r="D239" s="40">
        <v>111206</v>
      </c>
      <c r="E239" s="40">
        <v>950</v>
      </c>
      <c r="F239" s="40">
        <v>0</v>
      </c>
    </row>
    <row r="240" spans="2:6" x14ac:dyDescent="0.25">
      <c r="B240" s="40">
        <v>82400</v>
      </c>
      <c r="C240" s="40">
        <v>15472</v>
      </c>
      <c r="D240" s="40">
        <v>97872</v>
      </c>
      <c r="E240" s="40">
        <v>1425</v>
      </c>
      <c r="F240" s="40">
        <v>0</v>
      </c>
    </row>
    <row r="241" spans="2:6" x14ac:dyDescent="0.25">
      <c r="B241" s="40">
        <v>107880</v>
      </c>
      <c r="C241" s="40">
        <v>9456</v>
      </c>
      <c r="D241" s="40">
        <v>117336</v>
      </c>
      <c r="E241" s="40">
        <v>788</v>
      </c>
      <c r="F241" s="40">
        <v>0</v>
      </c>
    </row>
    <row r="242" spans="2:6" x14ac:dyDescent="0.25">
      <c r="B242" s="40">
        <v>79640</v>
      </c>
      <c r="C242" s="40">
        <v>16884</v>
      </c>
      <c r="D242" s="40">
        <v>96524</v>
      </c>
      <c r="E242" s="40">
        <v>1494</v>
      </c>
      <c r="F242" s="40">
        <v>0</v>
      </c>
    </row>
    <row r="243" spans="2:6" x14ac:dyDescent="0.25">
      <c r="B243" s="40">
        <v>135360</v>
      </c>
      <c r="C243" s="40">
        <v>1010</v>
      </c>
      <c r="D243" s="40">
        <v>136370</v>
      </c>
      <c r="E243" s="40">
        <v>-277</v>
      </c>
      <c r="F243" s="40">
        <v>378</v>
      </c>
    </row>
    <row r="244" spans="2:6" x14ac:dyDescent="0.25">
      <c r="B244" s="40">
        <v>82040</v>
      </c>
      <c r="C244" s="40">
        <v>16100</v>
      </c>
      <c r="D244" s="40">
        <v>98140</v>
      </c>
      <c r="E244" s="40">
        <v>1434</v>
      </c>
      <c r="F244" s="40">
        <v>0</v>
      </c>
    </row>
    <row r="245" spans="2:6" x14ac:dyDescent="0.25">
      <c r="B245" s="40">
        <v>78800</v>
      </c>
      <c r="C245" s="40">
        <v>16984</v>
      </c>
      <c r="D245" s="40">
        <v>95784</v>
      </c>
      <c r="E245" s="40">
        <v>1515</v>
      </c>
      <c r="F245" s="40">
        <v>0</v>
      </c>
    </row>
    <row r="246" spans="2:6" x14ac:dyDescent="0.25">
      <c r="B246" s="40">
        <v>115280</v>
      </c>
      <c r="C246" s="40">
        <v>6542</v>
      </c>
      <c r="D246" s="40">
        <v>121822</v>
      </c>
      <c r="E246" s="40">
        <v>603</v>
      </c>
      <c r="F246" s="40">
        <v>0</v>
      </c>
    </row>
    <row r="247" spans="2:6" x14ac:dyDescent="0.25">
      <c r="B247" s="40">
        <v>101320</v>
      </c>
      <c r="C247" s="40">
        <v>10432</v>
      </c>
      <c r="D247" s="40">
        <v>111752</v>
      </c>
      <c r="E247" s="40">
        <v>952</v>
      </c>
      <c r="F247" s="40">
        <v>0</v>
      </c>
    </row>
    <row r="248" spans="2:6" x14ac:dyDescent="0.25">
      <c r="B248" s="40">
        <v>41480</v>
      </c>
      <c r="C248" s="40">
        <v>26786</v>
      </c>
      <c r="D248" s="40">
        <v>68266</v>
      </c>
      <c r="E248" s="40">
        <v>2448</v>
      </c>
      <c r="F248" s="40">
        <v>0</v>
      </c>
    </row>
    <row r="249" spans="2:6" x14ac:dyDescent="0.25">
      <c r="B249" s="40">
        <v>123200</v>
      </c>
      <c r="C249" s="40">
        <v>4692</v>
      </c>
      <c r="D249" s="40">
        <v>127892</v>
      </c>
      <c r="E249" s="40">
        <v>405</v>
      </c>
      <c r="F249" s="40">
        <v>0</v>
      </c>
    </row>
    <row r="250" spans="2:6" x14ac:dyDescent="0.25">
      <c r="B250" s="40">
        <v>127040</v>
      </c>
      <c r="C250" s="40">
        <v>3090</v>
      </c>
      <c r="D250" s="40">
        <v>130130</v>
      </c>
      <c r="E250" s="40">
        <v>210</v>
      </c>
      <c r="F250" s="40">
        <v>99</v>
      </c>
    </row>
    <row r="251" spans="2:6" x14ac:dyDescent="0.25">
      <c r="B251" s="40">
        <v>139400</v>
      </c>
      <c r="C251" s="40">
        <v>0</v>
      </c>
      <c r="D251" s="40">
        <v>139400</v>
      </c>
      <c r="E251" s="40">
        <v>-1209</v>
      </c>
      <c r="F251" s="40">
        <v>1209</v>
      </c>
    </row>
    <row r="252" spans="2:6" x14ac:dyDescent="0.25">
      <c r="B252" s="40">
        <v>139400</v>
      </c>
      <c r="C252" s="40">
        <v>0</v>
      </c>
      <c r="D252" s="40">
        <v>139400</v>
      </c>
      <c r="E252" s="40">
        <v>-418</v>
      </c>
      <c r="F252" s="40">
        <v>418</v>
      </c>
    </row>
    <row r="253" spans="2:6" x14ac:dyDescent="0.25">
      <c r="B253" s="40">
        <v>82360</v>
      </c>
      <c r="C253" s="40">
        <v>16348</v>
      </c>
      <c r="D253" s="40">
        <v>98708</v>
      </c>
      <c r="E253" s="40">
        <v>1426</v>
      </c>
      <c r="F253" s="40">
        <v>0</v>
      </c>
    </row>
    <row r="254" spans="2:6" x14ac:dyDescent="0.25">
      <c r="B254" s="40">
        <v>95920</v>
      </c>
      <c r="C254" s="40">
        <v>12496</v>
      </c>
      <c r="D254" s="40">
        <v>108416</v>
      </c>
      <c r="E254" s="40">
        <v>1087</v>
      </c>
      <c r="F254" s="40">
        <v>0</v>
      </c>
    </row>
    <row r="255" spans="2:6" x14ac:dyDescent="0.25">
      <c r="B255" s="40">
        <v>50400</v>
      </c>
      <c r="C255" s="40">
        <v>25350</v>
      </c>
      <c r="D255" s="40">
        <v>75750</v>
      </c>
      <c r="E255" s="40">
        <v>2225</v>
      </c>
      <c r="F255" s="40">
        <v>0</v>
      </c>
    </row>
    <row r="256" spans="2:6" x14ac:dyDescent="0.25">
      <c r="B256" s="40">
        <v>103960</v>
      </c>
      <c r="C256" s="40">
        <v>10600</v>
      </c>
      <c r="D256" s="40">
        <v>114560</v>
      </c>
      <c r="E256" s="40">
        <v>886</v>
      </c>
      <c r="F256" s="40">
        <v>0</v>
      </c>
    </row>
    <row r="257" spans="2:6" x14ac:dyDescent="0.25">
      <c r="B257" s="40">
        <v>101560</v>
      </c>
      <c r="C257" s="40">
        <v>10810</v>
      </c>
      <c r="D257" s="40">
        <v>112370</v>
      </c>
      <c r="E257" s="40">
        <v>946</v>
      </c>
      <c r="F257" s="40">
        <v>0</v>
      </c>
    </row>
    <row r="258" spans="2:6" x14ac:dyDescent="0.25">
      <c r="B258" s="40">
        <v>79480</v>
      </c>
      <c r="C258" s="40">
        <v>17398</v>
      </c>
      <c r="D258" s="40">
        <v>96878</v>
      </c>
      <c r="E258" s="40">
        <v>1498</v>
      </c>
      <c r="F258" s="40">
        <v>0</v>
      </c>
    </row>
    <row r="259" spans="2:6" x14ac:dyDescent="0.25">
      <c r="B259" s="40">
        <v>114960</v>
      </c>
      <c r="C259" s="40">
        <v>6504</v>
      </c>
      <c r="D259" s="40">
        <v>121464</v>
      </c>
      <c r="E259" s="40">
        <v>611</v>
      </c>
      <c r="F259" s="40">
        <v>0</v>
      </c>
    </row>
    <row r="260" spans="2:6" x14ac:dyDescent="0.25">
      <c r="B260" s="40">
        <v>127280</v>
      </c>
      <c r="C260" s="40">
        <v>3030</v>
      </c>
      <c r="D260" s="40">
        <v>130310</v>
      </c>
      <c r="E260" s="40">
        <v>-166</v>
      </c>
      <c r="F260" s="40">
        <v>469</v>
      </c>
    </row>
    <row r="261" spans="2:6" x14ac:dyDescent="0.25">
      <c r="B261" s="40">
        <v>123720</v>
      </c>
      <c r="C261" s="40">
        <v>3920</v>
      </c>
      <c r="D261" s="40">
        <v>127640</v>
      </c>
      <c r="E261" s="40">
        <v>385</v>
      </c>
      <c r="F261" s="40">
        <v>7</v>
      </c>
    </row>
    <row r="262" spans="2:6" x14ac:dyDescent="0.25">
      <c r="B262" s="40">
        <v>139400</v>
      </c>
      <c r="C262" s="40">
        <v>0</v>
      </c>
      <c r="D262" s="40">
        <v>139400</v>
      </c>
      <c r="E262" s="40">
        <v>-69</v>
      </c>
      <c r="F262" s="40">
        <v>69</v>
      </c>
    </row>
    <row r="263" spans="2:6" x14ac:dyDescent="0.25">
      <c r="B263" s="40">
        <v>66200</v>
      </c>
      <c r="C263" s="40">
        <v>20450</v>
      </c>
      <c r="D263" s="40">
        <v>86650</v>
      </c>
      <c r="E263" s="40">
        <v>1830</v>
      </c>
      <c r="F263" s="40">
        <v>0</v>
      </c>
    </row>
    <row r="264" spans="2:6" x14ac:dyDescent="0.25">
      <c r="B264" s="40">
        <v>139400</v>
      </c>
      <c r="C264" s="40">
        <v>0</v>
      </c>
      <c r="D264" s="40">
        <v>139400</v>
      </c>
      <c r="E264" s="40">
        <v>-1617</v>
      </c>
      <c r="F264" s="40">
        <v>1617</v>
      </c>
    </row>
    <row r="265" spans="2:6" x14ac:dyDescent="0.25">
      <c r="B265" s="40">
        <v>90040</v>
      </c>
      <c r="C265" s="40">
        <v>12466</v>
      </c>
      <c r="D265" s="40">
        <v>102506</v>
      </c>
      <c r="E265" s="40">
        <v>1234</v>
      </c>
      <c r="F265" s="40">
        <v>0</v>
      </c>
    </row>
    <row r="266" spans="2:6" x14ac:dyDescent="0.25">
      <c r="B266" s="40">
        <v>122360</v>
      </c>
      <c r="C266" s="40">
        <v>4260</v>
      </c>
      <c r="D266" s="40">
        <v>126620</v>
      </c>
      <c r="E266" s="40">
        <v>-160</v>
      </c>
      <c r="F266" s="40">
        <v>586</v>
      </c>
    </row>
    <row r="267" spans="2:6" x14ac:dyDescent="0.25">
      <c r="B267" s="40">
        <v>134160</v>
      </c>
      <c r="C267" s="40">
        <v>1572</v>
      </c>
      <c r="D267" s="40">
        <v>135732</v>
      </c>
      <c r="E267" s="40">
        <v>131</v>
      </c>
      <c r="F267" s="40">
        <v>0</v>
      </c>
    </row>
    <row r="268" spans="2:6" x14ac:dyDescent="0.25">
      <c r="B268" s="40">
        <v>92000</v>
      </c>
      <c r="C268" s="40">
        <v>13290</v>
      </c>
      <c r="D268" s="40">
        <v>105290</v>
      </c>
      <c r="E268" s="40">
        <v>1185</v>
      </c>
      <c r="F268" s="40">
        <v>0</v>
      </c>
    </row>
    <row r="269" spans="2:6" x14ac:dyDescent="0.25">
      <c r="B269" s="40">
        <v>120680</v>
      </c>
      <c r="C269" s="40">
        <v>4680</v>
      </c>
      <c r="D269" s="40">
        <v>125360</v>
      </c>
      <c r="E269" s="40">
        <v>383</v>
      </c>
      <c r="F269" s="40">
        <v>85</v>
      </c>
    </row>
    <row r="270" spans="2:6" x14ac:dyDescent="0.25">
      <c r="B270" s="40">
        <v>102280</v>
      </c>
      <c r="C270" s="40">
        <v>10370</v>
      </c>
      <c r="D270" s="40">
        <v>112650</v>
      </c>
      <c r="E270" s="40">
        <v>928</v>
      </c>
      <c r="F270" s="40">
        <v>0</v>
      </c>
    </row>
    <row r="271" spans="2:6" x14ac:dyDescent="0.25">
      <c r="B271" s="40">
        <v>139400</v>
      </c>
      <c r="C271" s="40">
        <v>0</v>
      </c>
      <c r="D271" s="40">
        <v>139400</v>
      </c>
      <c r="E271" s="40">
        <v>-908</v>
      </c>
      <c r="F271" s="40">
        <v>908</v>
      </c>
    </row>
    <row r="272" spans="2:6" x14ac:dyDescent="0.25">
      <c r="B272" s="40">
        <v>110240</v>
      </c>
      <c r="C272" s="40">
        <v>7746</v>
      </c>
      <c r="D272" s="40">
        <v>117986</v>
      </c>
      <c r="E272" s="40">
        <v>729</v>
      </c>
      <c r="F272" s="40">
        <v>0</v>
      </c>
    </row>
    <row r="273" spans="2:6" x14ac:dyDescent="0.25">
      <c r="B273" s="40">
        <v>53920</v>
      </c>
      <c r="C273" s="40">
        <v>24072</v>
      </c>
      <c r="D273" s="40">
        <v>77992</v>
      </c>
      <c r="E273" s="40">
        <v>2137</v>
      </c>
      <c r="F273" s="40">
        <v>0</v>
      </c>
    </row>
    <row r="274" spans="2:6" x14ac:dyDescent="0.25">
      <c r="B274" s="40">
        <v>136040</v>
      </c>
      <c r="C274" s="40">
        <v>840</v>
      </c>
      <c r="D274" s="40">
        <v>136880</v>
      </c>
      <c r="E274" s="40">
        <v>73</v>
      </c>
      <c r="F274" s="40">
        <v>11</v>
      </c>
    </row>
    <row r="275" spans="2:6" x14ac:dyDescent="0.25">
      <c r="B275" s="40">
        <v>51960</v>
      </c>
      <c r="C275" s="40">
        <v>24874</v>
      </c>
      <c r="D275" s="40">
        <v>76834</v>
      </c>
      <c r="E275" s="40">
        <v>2186</v>
      </c>
      <c r="F275" s="40">
        <v>0</v>
      </c>
    </row>
    <row r="276" spans="2:6" x14ac:dyDescent="0.25">
      <c r="B276" s="40">
        <v>139400</v>
      </c>
      <c r="C276" s="40">
        <v>0</v>
      </c>
      <c r="D276" s="40">
        <v>139400</v>
      </c>
      <c r="E276" s="40">
        <v>-624</v>
      </c>
      <c r="F276" s="40">
        <v>624</v>
      </c>
    </row>
    <row r="277" spans="2:6" x14ac:dyDescent="0.25">
      <c r="B277" s="40">
        <v>131280</v>
      </c>
      <c r="C277" s="40">
        <v>2372</v>
      </c>
      <c r="D277" s="40">
        <v>133652</v>
      </c>
      <c r="E277" s="40">
        <v>203</v>
      </c>
      <c r="F277" s="40">
        <v>0</v>
      </c>
    </row>
    <row r="278" spans="2:6" x14ac:dyDescent="0.25">
      <c r="B278" s="40">
        <v>107400</v>
      </c>
      <c r="C278" s="40">
        <v>8000</v>
      </c>
      <c r="D278" s="40">
        <v>115400</v>
      </c>
      <c r="E278" s="40">
        <v>303</v>
      </c>
      <c r="F278" s="40">
        <v>497</v>
      </c>
    </row>
    <row r="279" spans="2:6" x14ac:dyDescent="0.25">
      <c r="B279" s="40">
        <v>62000</v>
      </c>
      <c r="C279" s="40">
        <v>22074</v>
      </c>
      <c r="D279" s="40">
        <v>84074</v>
      </c>
      <c r="E279" s="40">
        <v>1935</v>
      </c>
      <c r="F279" s="40">
        <v>0</v>
      </c>
    </row>
    <row r="280" spans="2:6" x14ac:dyDescent="0.25">
      <c r="B280" s="40">
        <v>72640</v>
      </c>
      <c r="C280" s="40">
        <v>18518</v>
      </c>
      <c r="D280" s="40">
        <v>91158</v>
      </c>
      <c r="E280" s="40">
        <v>1669</v>
      </c>
      <c r="F280" s="40">
        <v>0</v>
      </c>
    </row>
    <row r="281" spans="2:6" x14ac:dyDescent="0.25">
      <c r="B281" s="40">
        <v>110640</v>
      </c>
      <c r="C281" s="40">
        <v>7910</v>
      </c>
      <c r="D281" s="40">
        <v>118550</v>
      </c>
      <c r="E281" s="40">
        <v>719</v>
      </c>
      <c r="F281" s="40">
        <v>0</v>
      </c>
    </row>
    <row r="282" spans="2:6" x14ac:dyDescent="0.25">
      <c r="B282" s="40">
        <v>119160</v>
      </c>
      <c r="C282" s="40">
        <v>5060</v>
      </c>
      <c r="D282" s="40">
        <v>124220</v>
      </c>
      <c r="E282" s="40">
        <v>-1002</v>
      </c>
      <c r="F282" s="40">
        <v>1508</v>
      </c>
    </row>
    <row r="283" spans="2:6" x14ac:dyDescent="0.25">
      <c r="B283" s="40">
        <v>102840</v>
      </c>
      <c r="C283" s="40">
        <v>10138</v>
      </c>
      <c r="D283" s="40">
        <v>112978</v>
      </c>
      <c r="E283" s="40">
        <v>914</v>
      </c>
      <c r="F283" s="40">
        <v>0</v>
      </c>
    </row>
    <row r="284" spans="2:6" x14ac:dyDescent="0.25">
      <c r="B284" s="40">
        <v>116160</v>
      </c>
      <c r="C284" s="40">
        <v>5810</v>
      </c>
      <c r="D284" s="40">
        <v>121970</v>
      </c>
      <c r="E284" s="40">
        <v>288</v>
      </c>
      <c r="F284" s="40">
        <v>293</v>
      </c>
    </row>
    <row r="285" spans="2:6" x14ac:dyDescent="0.25">
      <c r="B285" s="40">
        <v>66000</v>
      </c>
      <c r="C285" s="40">
        <v>20238</v>
      </c>
      <c r="D285" s="40">
        <v>86238</v>
      </c>
      <c r="E285" s="40">
        <v>1835</v>
      </c>
      <c r="F285" s="40">
        <v>0</v>
      </c>
    </row>
    <row r="286" spans="2:6" x14ac:dyDescent="0.25">
      <c r="B286" s="40">
        <v>119920</v>
      </c>
      <c r="C286" s="40">
        <v>4870</v>
      </c>
      <c r="D286" s="40">
        <v>124790</v>
      </c>
      <c r="E286" s="40">
        <v>451</v>
      </c>
      <c r="F286" s="40">
        <v>36</v>
      </c>
    </row>
    <row r="287" spans="2:6" x14ac:dyDescent="0.25">
      <c r="B287" s="40">
        <v>42040</v>
      </c>
      <c r="C287" s="40">
        <v>26334</v>
      </c>
      <c r="D287" s="40">
        <v>68374</v>
      </c>
      <c r="E287" s="40">
        <v>2434</v>
      </c>
      <c r="F287" s="40">
        <v>0</v>
      </c>
    </row>
    <row r="288" spans="2:6" x14ac:dyDescent="0.25">
      <c r="B288" s="40">
        <v>44440</v>
      </c>
      <c r="C288" s="40">
        <v>26664</v>
      </c>
      <c r="D288" s="40">
        <v>71104</v>
      </c>
      <c r="E288" s="40">
        <v>2374</v>
      </c>
      <c r="F288" s="40">
        <v>0</v>
      </c>
    </row>
    <row r="289" spans="2:6" x14ac:dyDescent="0.25">
      <c r="B289" s="40">
        <v>138040</v>
      </c>
      <c r="C289" s="40">
        <v>340</v>
      </c>
      <c r="D289" s="40">
        <v>138380</v>
      </c>
      <c r="E289" s="40">
        <v>-1594</v>
      </c>
      <c r="F289" s="40">
        <v>1628</v>
      </c>
    </row>
    <row r="290" spans="2:6" x14ac:dyDescent="0.25">
      <c r="B290" s="40">
        <v>57280</v>
      </c>
      <c r="C290" s="40">
        <v>23518</v>
      </c>
      <c r="D290" s="40">
        <v>80798</v>
      </c>
      <c r="E290" s="40">
        <v>2053</v>
      </c>
      <c r="F290" s="40">
        <v>0</v>
      </c>
    </row>
    <row r="291" spans="2:6" x14ac:dyDescent="0.25">
      <c r="B291" s="40">
        <v>139400</v>
      </c>
      <c r="C291" s="40">
        <v>0</v>
      </c>
      <c r="D291" s="40">
        <v>139400</v>
      </c>
      <c r="E291" s="40">
        <v>-519</v>
      </c>
      <c r="F291" s="40">
        <v>519</v>
      </c>
    </row>
    <row r="292" spans="2:6" x14ac:dyDescent="0.25">
      <c r="B292" s="40">
        <v>139400</v>
      </c>
      <c r="C292" s="40">
        <v>0</v>
      </c>
      <c r="D292" s="40">
        <v>139400</v>
      </c>
      <c r="E292" s="40">
        <v>-1087</v>
      </c>
      <c r="F292" s="40">
        <v>1087</v>
      </c>
    </row>
    <row r="293" spans="2:6" x14ac:dyDescent="0.25">
      <c r="B293" s="40">
        <v>113240</v>
      </c>
      <c r="C293" s="40">
        <v>7342</v>
      </c>
      <c r="D293" s="40">
        <v>120582</v>
      </c>
      <c r="E293" s="40">
        <v>654</v>
      </c>
      <c r="F293" s="40">
        <v>0</v>
      </c>
    </row>
    <row r="294" spans="2:6" x14ac:dyDescent="0.25">
      <c r="B294" s="40">
        <v>98080</v>
      </c>
      <c r="C294" s="40">
        <v>12034</v>
      </c>
      <c r="D294" s="40">
        <v>110114</v>
      </c>
      <c r="E294" s="40">
        <v>1033</v>
      </c>
      <c r="F294" s="40">
        <v>0</v>
      </c>
    </row>
    <row r="295" spans="2:6" x14ac:dyDescent="0.25">
      <c r="B295" s="40">
        <v>80760</v>
      </c>
      <c r="C295" s="40">
        <v>15700</v>
      </c>
      <c r="D295" s="40">
        <v>96460</v>
      </c>
      <c r="E295" s="40">
        <v>1466</v>
      </c>
      <c r="F295" s="40">
        <v>0</v>
      </c>
    </row>
    <row r="296" spans="2:6" x14ac:dyDescent="0.25">
      <c r="B296" s="40">
        <v>92760</v>
      </c>
      <c r="C296" s="40">
        <v>13138</v>
      </c>
      <c r="D296" s="40">
        <v>105898</v>
      </c>
      <c r="E296" s="40">
        <v>1166</v>
      </c>
      <c r="F296" s="40">
        <v>0</v>
      </c>
    </row>
    <row r="297" spans="2:6" x14ac:dyDescent="0.25">
      <c r="B297" s="40">
        <v>113920</v>
      </c>
      <c r="C297" s="40">
        <v>6896</v>
      </c>
      <c r="D297" s="40">
        <v>120816</v>
      </c>
      <c r="E297" s="40">
        <v>637</v>
      </c>
      <c r="F297" s="40">
        <v>0</v>
      </c>
    </row>
    <row r="298" spans="2:6" x14ac:dyDescent="0.25">
      <c r="B298" s="40">
        <v>85760</v>
      </c>
      <c r="C298" s="40">
        <v>15058</v>
      </c>
      <c r="D298" s="40">
        <v>100818</v>
      </c>
      <c r="E298" s="40">
        <v>1341</v>
      </c>
      <c r="F298" s="40">
        <v>0</v>
      </c>
    </row>
    <row r="299" spans="2:6" x14ac:dyDescent="0.25">
      <c r="B299" s="40">
        <v>136760</v>
      </c>
      <c r="C299" s="40">
        <v>660</v>
      </c>
      <c r="D299" s="40">
        <v>137420</v>
      </c>
      <c r="E299" s="40">
        <v>-164</v>
      </c>
      <c r="F299" s="40">
        <v>230</v>
      </c>
    </row>
    <row r="300" spans="2:6" x14ac:dyDescent="0.25">
      <c r="B300" s="40">
        <v>107280</v>
      </c>
      <c r="C300" s="40">
        <v>8970</v>
      </c>
      <c r="D300" s="40">
        <v>116250</v>
      </c>
      <c r="E300" s="40">
        <v>803</v>
      </c>
      <c r="F300" s="40">
        <v>0</v>
      </c>
    </row>
    <row r="301" spans="2:6" x14ac:dyDescent="0.25">
      <c r="B301" s="40">
        <v>133120</v>
      </c>
      <c r="C301" s="40">
        <v>1570</v>
      </c>
      <c r="D301" s="40">
        <v>134690</v>
      </c>
      <c r="E301" s="40">
        <v>-426</v>
      </c>
      <c r="F301" s="40">
        <v>583</v>
      </c>
    </row>
    <row r="302" spans="2:6" x14ac:dyDescent="0.25">
      <c r="B302" s="40">
        <v>119880</v>
      </c>
      <c r="C302" s="40">
        <v>4880</v>
      </c>
      <c r="D302" s="40">
        <v>124760</v>
      </c>
      <c r="E302" s="40">
        <v>92</v>
      </c>
      <c r="F302" s="40">
        <v>396</v>
      </c>
    </row>
    <row r="303" spans="2:6" x14ac:dyDescent="0.25">
      <c r="B303" s="40">
        <v>111720</v>
      </c>
      <c r="C303" s="40">
        <v>7826</v>
      </c>
      <c r="D303" s="40">
        <v>119546</v>
      </c>
      <c r="E303" s="40">
        <v>692</v>
      </c>
      <c r="F303" s="40">
        <v>0</v>
      </c>
    </row>
    <row r="304" spans="2:6" x14ac:dyDescent="0.25">
      <c r="B304" s="40">
        <v>87160</v>
      </c>
      <c r="C304" s="40">
        <v>13342</v>
      </c>
      <c r="D304" s="40">
        <v>100502</v>
      </c>
      <c r="E304" s="40">
        <v>1306</v>
      </c>
      <c r="F304" s="40">
        <v>0</v>
      </c>
    </row>
    <row r="305" spans="2:6" x14ac:dyDescent="0.25">
      <c r="B305" s="40">
        <v>118280</v>
      </c>
      <c r="C305" s="40">
        <v>6336</v>
      </c>
      <c r="D305" s="40">
        <v>124616</v>
      </c>
      <c r="E305" s="40">
        <v>528</v>
      </c>
      <c r="F305" s="40">
        <v>0</v>
      </c>
    </row>
    <row r="306" spans="2:6" x14ac:dyDescent="0.25">
      <c r="B306" s="40">
        <v>109480</v>
      </c>
      <c r="C306" s="40">
        <v>8222</v>
      </c>
      <c r="D306" s="40">
        <v>117702</v>
      </c>
      <c r="E306" s="40">
        <v>748</v>
      </c>
      <c r="F306" s="40">
        <v>0</v>
      </c>
    </row>
    <row r="307" spans="2:6" x14ac:dyDescent="0.25">
      <c r="B307" s="40">
        <v>139400</v>
      </c>
      <c r="C307" s="40">
        <v>0</v>
      </c>
      <c r="D307" s="40">
        <v>139400</v>
      </c>
      <c r="E307" s="40">
        <v>-706</v>
      </c>
      <c r="F307" s="40">
        <v>706</v>
      </c>
    </row>
    <row r="308" spans="2:6" x14ac:dyDescent="0.25">
      <c r="B308" s="40">
        <v>130640</v>
      </c>
      <c r="C308" s="40">
        <v>2504</v>
      </c>
      <c r="D308" s="40">
        <v>133144</v>
      </c>
      <c r="E308" s="40">
        <v>219</v>
      </c>
      <c r="F308" s="40">
        <v>0</v>
      </c>
    </row>
    <row r="309" spans="2:6" x14ac:dyDescent="0.25">
      <c r="B309" s="40">
        <v>122440</v>
      </c>
      <c r="C309" s="40">
        <v>4740</v>
      </c>
      <c r="D309" s="40">
        <v>127180</v>
      </c>
      <c r="E309" s="40">
        <v>424</v>
      </c>
      <c r="F309" s="40">
        <v>0</v>
      </c>
    </row>
    <row r="310" spans="2:6" x14ac:dyDescent="0.25">
      <c r="B310" s="40">
        <v>83120</v>
      </c>
      <c r="C310" s="40">
        <v>15284</v>
      </c>
      <c r="D310" s="40">
        <v>98404</v>
      </c>
      <c r="E310" s="40">
        <v>1407</v>
      </c>
      <c r="F310" s="40">
        <v>0</v>
      </c>
    </row>
    <row r="311" spans="2:6" x14ac:dyDescent="0.25">
      <c r="B311" s="40">
        <v>82080</v>
      </c>
      <c r="C311" s="40">
        <v>15408</v>
      </c>
      <c r="D311" s="40">
        <v>97488</v>
      </c>
      <c r="E311" s="40">
        <v>1433</v>
      </c>
      <c r="F311" s="40">
        <v>0</v>
      </c>
    </row>
    <row r="312" spans="2:6" x14ac:dyDescent="0.25">
      <c r="B312" s="40">
        <v>139400</v>
      </c>
      <c r="C312" s="40">
        <v>0</v>
      </c>
      <c r="D312" s="40">
        <v>139400</v>
      </c>
      <c r="E312" s="40">
        <v>-39</v>
      </c>
      <c r="F312" s="40">
        <v>39</v>
      </c>
    </row>
    <row r="313" spans="2:6" x14ac:dyDescent="0.25">
      <c r="B313" s="40">
        <v>134880</v>
      </c>
      <c r="C313" s="40">
        <v>1356</v>
      </c>
      <c r="D313" s="40">
        <v>136236</v>
      </c>
      <c r="E313" s="40">
        <v>113</v>
      </c>
      <c r="F313" s="40">
        <v>0</v>
      </c>
    </row>
    <row r="314" spans="2:6" x14ac:dyDescent="0.25">
      <c r="B314" s="40">
        <v>91040</v>
      </c>
      <c r="C314" s="40">
        <v>13736</v>
      </c>
      <c r="D314" s="40">
        <v>104776</v>
      </c>
      <c r="E314" s="40">
        <v>1209</v>
      </c>
      <c r="F314" s="40">
        <v>0</v>
      </c>
    </row>
    <row r="315" spans="2:6" x14ac:dyDescent="0.25">
      <c r="B315" s="40">
        <v>139400</v>
      </c>
      <c r="C315" s="40">
        <v>0</v>
      </c>
      <c r="D315" s="40">
        <v>139400</v>
      </c>
      <c r="E315" s="40">
        <v>-244</v>
      </c>
      <c r="F315" s="40">
        <v>244</v>
      </c>
    </row>
    <row r="316" spans="2:6" x14ac:dyDescent="0.25">
      <c r="B316" s="40">
        <v>128720</v>
      </c>
      <c r="C316" s="40">
        <v>2670</v>
      </c>
      <c r="D316" s="40">
        <v>131390</v>
      </c>
      <c r="E316" s="40">
        <v>-369</v>
      </c>
      <c r="F316" s="40">
        <v>636</v>
      </c>
    </row>
    <row r="317" spans="2:6" x14ac:dyDescent="0.25">
      <c r="B317" s="40">
        <v>104280</v>
      </c>
      <c r="C317" s="40">
        <v>10536</v>
      </c>
      <c r="D317" s="40">
        <v>114816</v>
      </c>
      <c r="E317" s="40">
        <v>878</v>
      </c>
      <c r="F317" s="40">
        <v>0</v>
      </c>
    </row>
    <row r="318" spans="2:6" x14ac:dyDescent="0.25">
      <c r="B318" s="40">
        <v>119160</v>
      </c>
      <c r="C318" s="40">
        <v>5060</v>
      </c>
      <c r="D318" s="40">
        <v>124220</v>
      </c>
      <c r="E318" s="40">
        <v>421</v>
      </c>
      <c r="F318" s="40">
        <v>85</v>
      </c>
    </row>
    <row r="319" spans="2:6" x14ac:dyDescent="0.25">
      <c r="B319" s="40">
        <v>126360</v>
      </c>
      <c r="C319" s="40">
        <v>3912</v>
      </c>
      <c r="D319" s="40">
        <v>130272</v>
      </c>
      <c r="E319" s="40">
        <v>326</v>
      </c>
      <c r="F319" s="40">
        <v>0</v>
      </c>
    </row>
    <row r="320" spans="2:6" x14ac:dyDescent="0.25">
      <c r="B320" s="40">
        <v>91520</v>
      </c>
      <c r="C320" s="40">
        <v>13132</v>
      </c>
      <c r="D320" s="40">
        <v>104652</v>
      </c>
      <c r="E320" s="40">
        <v>1197</v>
      </c>
      <c r="F320" s="40">
        <v>0</v>
      </c>
    </row>
    <row r="321" spans="2:6" x14ac:dyDescent="0.25">
      <c r="B321" s="40">
        <v>139400</v>
      </c>
      <c r="C321" s="40">
        <v>0</v>
      </c>
      <c r="D321" s="40">
        <v>139400</v>
      </c>
      <c r="E321" s="40">
        <v>-563</v>
      </c>
      <c r="F321" s="40">
        <v>563</v>
      </c>
    </row>
    <row r="322" spans="2:6" x14ac:dyDescent="0.25">
      <c r="B322" s="40">
        <v>121320</v>
      </c>
      <c r="C322" s="40">
        <v>5424</v>
      </c>
      <c r="D322" s="40">
        <v>126744</v>
      </c>
      <c r="E322" s="40">
        <v>452</v>
      </c>
      <c r="F322" s="40">
        <v>0</v>
      </c>
    </row>
    <row r="323" spans="2:6" x14ac:dyDescent="0.25">
      <c r="B323" s="40">
        <v>139400</v>
      </c>
      <c r="C323" s="40">
        <v>0</v>
      </c>
      <c r="D323" s="40">
        <v>139400</v>
      </c>
      <c r="E323" s="40">
        <v>-1249</v>
      </c>
      <c r="F323" s="40">
        <v>1249</v>
      </c>
    </row>
    <row r="324" spans="2:6" x14ac:dyDescent="0.25">
      <c r="B324" s="40">
        <v>129040</v>
      </c>
      <c r="C324" s="40">
        <v>2590</v>
      </c>
      <c r="D324" s="40">
        <v>131630</v>
      </c>
      <c r="E324" s="40">
        <v>-168</v>
      </c>
      <c r="F324" s="40">
        <v>427</v>
      </c>
    </row>
    <row r="325" spans="2:6" x14ac:dyDescent="0.25">
      <c r="B325" s="40">
        <v>59880</v>
      </c>
      <c r="C325" s="40">
        <v>22250</v>
      </c>
      <c r="D325" s="40">
        <v>82130</v>
      </c>
      <c r="E325" s="40">
        <v>1988</v>
      </c>
      <c r="F325" s="40">
        <v>0</v>
      </c>
    </row>
    <row r="326" spans="2:6" x14ac:dyDescent="0.25">
      <c r="B326" s="40">
        <v>112720</v>
      </c>
      <c r="C326" s="40">
        <v>7882</v>
      </c>
      <c r="D326" s="40">
        <v>120602</v>
      </c>
      <c r="E326" s="40">
        <v>667</v>
      </c>
      <c r="F326" s="40">
        <v>0</v>
      </c>
    </row>
    <row r="327" spans="2:6" x14ac:dyDescent="0.25">
      <c r="B327" s="40">
        <v>107400</v>
      </c>
      <c r="C327" s="40">
        <v>8000</v>
      </c>
      <c r="D327" s="40">
        <v>115400</v>
      </c>
      <c r="E327" s="40">
        <v>334</v>
      </c>
      <c r="F327" s="40">
        <v>466</v>
      </c>
    </row>
    <row r="328" spans="2:6" x14ac:dyDescent="0.25">
      <c r="B328" s="40">
        <v>139400</v>
      </c>
      <c r="C328" s="40">
        <v>0</v>
      </c>
      <c r="D328" s="40">
        <v>139400</v>
      </c>
      <c r="E328" s="40">
        <v>-100</v>
      </c>
      <c r="F328" s="40">
        <v>100</v>
      </c>
    </row>
    <row r="329" spans="2:6" x14ac:dyDescent="0.25">
      <c r="B329" s="40">
        <v>136640</v>
      </c>
      <c r="C329" s="40">
        <v>828</v>
      </c>
      <c r="D329" s="40">
        <v>137468</v>
      </c>
      <c r="E329" s="40">
        <v>69</v>
      </c>
      <c r="F329" s="40">
        <v>0</v>
      </c>
    </row>
    <row r="330" spans="2:6" x14ac:dyDescent="0.25">
      <c r="B330" s="40">
        <v>34160</v>
      </c>
      <c r="C330" s="40">
        <v>28932</v>
      </c>
      <c r="D330" s="40">
        <v>63092</v>
      </c>
      <c r="E330" s="40">
        <v>2631</v>
      </c>
      <c r="F330" s="40">
        <v>0</v>
      </c>
    </row>
    <row r="331" spans="2:6" x14ac:dyDescent="0.25">
      <c r="B331" s="40">
        <v>113440</v>
      </c>
      <c r="C331" s="40">
        <v>6924</v>
      </c>
      <c r="D331" s="40">
        <v>120364</v>
      </c>
      <c r="E331" s="40">
        <v>649</v>
      </c>
      <c r="F331" s="40">
        <v>0</v>
      </c>
    </row>
    <row r="332" spans="2:6" x14ac:dyDescent="0.25">
      <c r="B332" s="40">
        <v>138760</v>
      </c>
      <c r="C332" s="40">
        <v>160</v>
      </c>
      <c r="D332" s="40">
        <v>138920</v>
      </c>
      <c r="E332" s="40">
        <v>-281</v>
      </c>
      <c r="F332" s="40">
        <v>297</v>
      </c>
    </row>
    <row r="333" spans="2:6" x14ac:dyDescent="0.25">
      <c r="B333" s="40">
        <v>111080</v>
      </c>
      <c r="C333" s="40">
        <v>8380</v>
      </c>
      <c r="D333" s="40">
        <v>119460</v>
      </c>
      <c r="E333" s="40">
        <v>708</v>
      </c>
      <c r="F333" s="40">
        <v>0</v>
      </c>
    </row>
    <row r="334" spans="2:6" x14ac:dyDescent="0.25">
      <c r="B334" s="40">
        <v>124280</v>
      </c>
      <c r="C334" s="40">
        <v>3780</v>
      </c>
      <c r="D334" s="40">
        <v>128060</v>
      </c>
      <c r="E334" s="40">
        <v>-346</v>
      </c>
      <c r="F334" s="40">
        <v>724</v>
      </c>
    </row>
    <row r="335" spans="2:6" x14ac:dyDescent="0.25">
      <c r="B335" s="40">
        <v>115200</v>
      </c>
      <c r="C335" s="40">
        <v>6200</v>
      </c>
      <c r="D335" s="40">
        <v>121400</v>
      </c>
      <c r="E335" s="40">
        <v>605</v>
      </c>
      <c r="F335" s="40">
        <v>0</v>
      </c>
    </row>
    <row r="336" spans="2:6" x14ac:dyDescent="0.25">
      <c r="B336" s="40">
        <v>135280</v>
      </c>
      <c r="C336" s="40">
        <v>1030</v>
      </c>
      <c r="D336" s="40">
        <v>136310</v>
      </c>
      <c r="E336" s="40">
        <v>-252</v>
      </c>
      <c r="F336" s="40">
        <v>355</v>
      </c>
    </row>
    <row r="337" spans="2:6" x14ac:dyDescent="0.25">
      <c r="B337" s="40">
        <v>139400</v>
      </c>
      <c r="C337" s="40">
        <v>0</v>
      </c>
      <c r="D337" s="40">
        <v>139400</v>
      </c>
      <c r="E337" s="40">
        <v>-209</v>
      </c>
      <c r="F337" s="40">
        <v>209</v>
      </c>
    </row>
    <row r="338" spans="2:6" x14ac:dyDescent="0.25">
      <c r="B338" s="40">
        <v>100280</v>
      </c>
      <c r="C338" s="40">
        <v>11012</v>
      </c>
      <c r="D338" s="40">
        <v>111292</v>
      </c>
      <c r="E338" s="40">
        <v>978</v>
      </c>
      <c r="F338" s="40">
        <v>0</v>
      </c>
    </row>
    <row r="339" spans="2:6" x14ac:dyDescent="0.25">
      <c r="B339" s="40">
        <v>119200</v>
      </c>
      <c r="C339" s="40">
        <v>5428</v>
      </c>
      <c r="D339" s="40">
        <v>124628</v>
      </c>
      <c r="E339" s="40">
        <v>505</v>
      </c>
      <c r="F339" s="40">
        <v>0</v>
      </c>
    </row>
    <row r="340" spans="2:6" x14ac:dyDescent="0.25">
      <c r="B340" s="40">
        <v>110600</v>
      </c>
      <c r="C340" s="40">
        <v>7200</v>
      </c>
      <c r="D340" s="40">
        <v>117800</v>
      </c>
      <c r="E340" s="40">
        <v>25</v>
      </c>
      <c r="F340" s="40">
        <v>695</v>
      </c>
    </row>
    <row r="341" spans="2:6" x14ac:dyDescent="0.25">
      <c r="B341" s="40">
        <v>114160</v>
      </c>
      <c r="C341" s="40">
        <v>7138</v>
      </c>
      <c r="D341" s="40">
        <v>121298</v>
      </c>
      <c r="E341" s="40">
        <v>631</v>
      </c>
      <c r="F341" s="40">
        <v>0</v>
      </c>
    </row>
    <row r="342" spans="2:6" x14ac:dyDescent="0.25">
      <c r="B342" s="40">
        <v>81920</v>
      </c>
      <c r="C342" s="40">
        <v>15688</v>
      </c>
      <c r="D342" s="40">
        <v>97608</v>
      </c>
      <c r="E342" s="40">
        <v>1437</v>
      </c>
      <c r="F342" s="40">
        <v>0</v>
      </c>
    </row>
    <row r="343" spans="2:6" x14ac:dyDescent="0.25">
      <c r="B343" s="40">
        <v>133360</v>
      </c>
      <c r="C343" s="40">
        <v>1510</v>
      </c>
      <c r="D343" s="40">
        <v>134870</v>
      </c>
      <c r="E343" s="40">
        <v>1</v>
      </c>
      <c r="F343" s="40">
        <v>150</v>
      </c>
    </row>
    <row r="344" spans="2:6" x14ac:dyDescent="0.25">
      <c r="B344" s="40">
        <v>137000</v>
      </c>
      <c r="C344" s="40">
        <v>720</v>
      </c>
      <c r="D344" s="40">
        <v>137720</v>
      </c>
      <c r="E344" s="40">
        <v>60</v>
      </c>
      <c r="F344" s="40">
        <v>0</v>
      </c>
    </row>
    <row r="345" spans="2:6" x14ac:dyDescent="0.25">
      <c r="B345" s="40">
        <v>108200</v>
      </c>
      <c r="C345" s="40">
        <v>8282</v>
      </c>
      <c r="D345" s="40">
        <v>116482</v>
      </c>
      <c r="E345" s="40">
        <v>780</v>
      </c>
      <c r="F345" s="40">
        <v>0</v>
      </c>
    </row>
    <row r="346" spans="2:6" x14ac:dyDescent="0.25">
      <c r="B346" s="40">
        <v>139400</v>
      </c>
      <c r="C346" s="40">
        <v>0</v>
      </c>
      <c r="D346" s="40">
        <v>139400</v>
      </c>
      <c r="E346" s="40">
        <v>-1626</v>
      </c>
      <c r="F346" s="40">
        <v>1626</v>
      </c>
    </row>
    <row r="347" spans="2:6" x14ac:dyDescent="0.25">
      <c r="B347" s="40">
        <v>109600</v>
      </c>
      <c r="C347" s="40">
        <v>8324</v>
      </c>
      <c r="D347" s="40">
        <v>117924</v>
      </c>
      <c r="E347" s="40">
        <v>745</v>
      </c>
      <c r="F347" s="40">
        <v>0</v>
      </c>
    </row>
    <row r="348" spans="2:6" x14ac:dyDescent="0.25">
      <c r="B348" s="40">
        <v>80440</v>
      </c>
      <c r="C348" s="40">
        <v>17484</v>
      </c>
      <c r="D348" s="40">
        <v>97924</v>
      </c>
      <c r="E348" s="40">
        <v>1474</v>
      </c>
      <c r="F348" s="40">
        <v>0</v>
      </c>
    </row>
    <row r="349" spans="2:6" x14ac:dyDescent="0.25">
      <c r="B349" s="40">
        <v>124280</v>
      </c>
      <c r="C349" s="40">
        <v>3780</v>
      </c>
      <c r="D349" s="40">
        <v>128060</v>
      </c>
      <c r="E349" s="40">
        <v>-500</v>
      </c>
      <c r="F349" s="40">
        <v>878</v>
      </c>
    </row>
    <row r="350" spans="2:6" x14ac:dyDescent="0.25">
      <c r="B350" s="40">
        <v>122440</v>
      </c>
      <c r="C350" s="40">
        <v>4240</v>
      </c>
      <c r="D350" s="40">
        <v>126680</v>
      </c>
      <c r="E350" s="40">
        <v>-107</v>
      </c>
      <c r="F350" s="40">
        <v>531</v>
      </c>
    </row>
    <row r="351" spans="2:6" x14ac:dyDescent="0.25">
      <c r="B351" s="40">
        <v>-13360</v>
      </c>
      <c r="C351" s="40">
        <v>41290</v>
      </c>
      <c r="D351" s="40">
        <v>27930</v>
      </c>
      <c r="E351" s="40">
        <v>3819</v>
      </c>
      <c r="F351" s="40">
        <v>0</v>
      </c>
    </row>
    <row r="352" spans="2:6" x14ac:dyDescent="0.25">
      <c r="B352" s="40">
        <v>110200</v>
      </c>
      <c r="C352" s="40">
        <v>8110</v>
      </c>
      <c r="D352" s="40">
        <v>118310</v>
      </c>
      <c r="E352" s="40">
        <v>730</v>
      </c>
      <c r="F352" s="40">
        <v>0</v>
      </c>
    </row>
    <row r="353" spans="2:6" x14ac:dyDescent="0.25">
      <c r="B353" s="40">
        <v>122560</v>
      </c>
      <c r="C353" s="40">
        <v>4574</v>
      </c>
      <c r="D353" s="40">
        <v>127134</v>
      </c>
      <c r="E353" s="40">
        <v>421</v>
      </c>
      <c r="F353" s="40">
        <v>0</v>
      </c>
    </row>
    <row r="354" spans="2:6" x14ac:dyDescent="0.25">
      <c r="B354" s="40">
        <v>96840</v>
      </c>
      <c r="C354" s="40">
        <v>11474</v>
      </c>
      <c r="D354" s="40">
        <v>108314</v>
      </c>
      <c r="E354" s="40">
        <v>1064</v>
      </c>
      <c r="F354" s="40">
        <v>0</v>
      </c>
    </row>
    <row r="355" spans="2:6" x14ac:dyDescent="0.25">
      <c r="B355" s="40">
        <v>134360</v>
      </c>
      <c r="C355" s="40">
        <v>1260</v>
      </c>
      <c r="D355" s="40">
        <v>135620</v>
      </c>
      <c r="E355" s="40">
        <v>-170</v>
      </c>
      <c r="F355" s="40">
        <v>296</v>
      </c>
    </row>
    <row r="356" spans="2:6" x14ac:dyDescent="0.25">
      <c r="B356" s="40">
        <v>91280</v>
      </c>
      <c r="C356" s="40">
        <v>12708</v>
      </c>
      <c r="D356" s="40">
        <v>103988</v>
      </c>
      <c r="E356" s="40">
        <v>1203</v>
      </c>
      <c r="F356" s="40">
        <v>0</v>
      </c>
    </row>
    <row r="357" spans="2:6" x14ac:dyDescent="0.25">
      <c r="B357" s="40">
        <v>63920</v>
      </c>
      <c r="C357" s="40">
        <v>20850</v>
      </c>
      <c r="D357" s="40">
        <v>84770</v>
      </c>
      <c r="E357" s="40">
        <v>1887</v>
      </c>
      <c r="F357" s="40">
        <v>0</v>
      </c>
    </row>
    <row r="358" spans="2:6" x14ac:dyDescent="0.25">
      <c r="B358" s="40">
        <v>67880</v>
      </c>
      <c r="C358" s="40">
        <v>19694</v>
      </c>
      <c r="D358" s="40">
        <v>87574</v>
      </c>
      <c r="E358" s="40">
        <v>1788</v>
      </c>
      <c r="F358" s="40">
        <v>0</v>
      </c>
    </row>
    <row r="359" spans="2:6" x14ac:dyDescent="0.25">
      <c r="B359" s="40">
        <v>116440</v>
      </c>
      <c r="C359" s="40">
        <v>5740</v>
      </c>
      <c r="D359" s="40">
        <v>122180</v>
      </c>
      <c r="E359" s="40">
        <v>-183</v>
      </c>
      <c r="F359" s="40">
        <v>757</v>
      </c>
    </row>
    <row r="360" spans="2:6" x14ac:dyDescent="0.25">
      <c r="B360" s="40">
        <v>110720</v>
      </c>
      <c r="C360" s="40">
        <v>8196</v>
      </c>
      <c r="D360" s="40">
        <v>118916</v>
      </c>
      <c r="E360" s="40">
        <v>717</v>
      </c>
      <c r="F360" s="40">
        <v>0</v>
      </c>
    </row>
    <row r="361" spans="2:6" x14ac:dyDescent="0.25">
      <c r="B361" s="40">
        <v>122640</v>
      </c>
      <c r="C361" s="40">
        <v>4190</v>
      </c>
      <c r="D361" s="40">
        <v>126830</v>
      </c>
      <c r="E361" s="40">
        <v>14</v>
      </c>
      <c r="F361" s="40">
        <v>405</v>
      </c>
    </row>
    <row r="362" spans="2:6" x14ac:dyDescent="0.25">
      <c r="B362" s="40">
        <v>135880</v>
      </c>
      <c r="C362" s="40">
        <v>1056</v>
      </c>
      <c r="D362" s="40">
        <v>136936</v>
      </c>
      <c r="E362" s="40">
        <v>88</v>
      </c>
      <c r="F362" s="40">
        <v>0</v>
      </c>
    </row>
    <row r="363" spans="2:6" x14ac:dyDescent="0.25">
      <c r="B363" s="40">
        <v>101880</v>
      </c>
      <c r="C363" s="40">
        <v>9382</v>
      </c>
      <c r="D363" s="40">
        <v>111262</v>
      </c>
      <c r="E363" s="40">
        <v>938</v>
      </c>
      <c r="F363" s="40">
        <v>0</v>
      </c>
    </row>
    <row r="364" spans="2:6" x14ac:dyDescent="0.25">
      <c r="B364" s="40">
        <v>130840</v>
      </c>
      <c r="C364" s="40">
        <v>2568</v>
      </c>
      <c r="D364" s="40">
        <v>133408</v>
      </c>
      <c r="E364" s="40">
        <v>214</v>
      </c>
      <c r="F364" s="40">
        <v>0</v>
      </c>
    </row>
    <row r="365" spans="2:6" x14ac:dyDescent="0.25">
      <c r="B365" s="40">
        <v>57480</v>
      </c>
      <c r="C365" s="40">
        <v>22940</v>
      </c>
      <c r="D365" s="40">
        <v>80420</v>
      </c>
      <c r="E365" s="40">
        <v>2048</v>
      </c>
      <c r="F365" s="40">
        <v>0</v>
      </c>
    </row>
    <row r="366" spans="2:6" x14ac:dyDescent="0.25">
      <c r="B366" s="40">
        <v>122520</v>
      </c>
      <c r="C366" s="40">
        <v>4220</v>
      </c>
      <c r="D366" s="40">
        <v>126740</v>
      </c>
      <c r="E366" s="40">
        <v>-340</v>
      </c>
      <c r="F366" s="40">
        <v>762</v>
      </c>
    </row>
    <row r="367" spans="2:6" x14ac:dyDescent="0.25">
      <c r="B367" s="40">
        <v>132080</v>
      </c>
      <c r="C367" s="40">
        <v>1830</v>
      </c>
      <c r="D367" s="40">
        <v>133910</v>
      </c>
      <c r="E367" s="40">
        <v>-384</v>
      </c>
      <c r="F367" s="40">
        <v>567</v>
      </c>
    </row>
    <row r="368" spans="2:6" x14ac:dyDescent="0.25">
      <c r="B368" s="40">
        <v>101440</v>
      </c>
      <c r="C368" s="40">
        <v>10736</v>
      </c>
      <c r="D368" s="40">
        <v>112176</v>
      </c>
      <c r="E368" s="40">
        <v>949</v>
      </c>
      <c r="F368" s="40">
        <v>0</v>
      </c>
    </row>
    <row r="369" spans="2:6" x14ac:dyDescent="0.25">
      <c r="B369" s="40">
        <v>10200</v>
      </c>
      <c r="C369" s="40">
        <v>35400</v>
      </c>
      <c r="D369" s="40">
        <v>45600</v>
      </c>
      <c r="E369" s="40">
        <v>3230</v>
      </c>
      <c r="F369" s="40">
        <v>0</v>
      </c>
    </row>
    <row r="370" spans="2:6" x14ac:dyDescent="0.25">
      <c r="B370" s="40">
        <v>101360</v>
      </c>
      <c r="C370" s="40">
        <v>9510</v>
      </c>
      <c r="D370" s="40">
        <v>110870</v>
      </c>
      <c r="E370" s="40">
        <v>592</v>
      </c>
      <c r="F370" s="40">
        <v>359</v>
      </c>
    </row>
    <row r="371" spans="2:6" x14ac:dyDescent="0.25">
      <c r="B371" s="40">
        <v>101400</v>
      </c>
      <c r="C371" s="40">
        <v>10618</v>
      </c>
      <c r="D371" s="40">
        <v>112018</v>
      </c>
      <c r="E371" s="40">
        <v>950</v>
      </c>
      <c r="F371" s="40">
        <v>0</v>
      </c>
    </row>
    <row r="372" spans="2:6" x14ac:dyDescent="0.25">
      <c r="B372" s="40">
        <v>87480</v>
      </c>
      <c r="C372" s="40">
        <v>14978</v>
      </c>
      <c r="D372" s="40">
        <v>102458</v>
      </c>
      <c r="E372" s="40">
        <v>1298</v>
      </c>
      <c r="F372" s="40">
        <v>0</v>
      </c>
    </row>
    <row r="373" spans="2:6" x14ac:dyDescent="0.25">
      <c r="B373" s="40">
        <v>113680</v>
      </c>
      <c r="C373" s="40">
        <v>6842</v>
      </c>
      <c r="D373" s="40">
        <v>120522</v>
      </c>
      <c r="E373" s="40">
        <v>643</v>
      </c>
      <c r="F373" s="40">
        <v>0</v>
      </c>
    </row>
    <row r="374" spans="2:6" x14ac:dyDescent="0.25">
      <c r="B374" s="40">
        <v>131400</v>
      </c>
      <c r="C374" s="40">
        <v>2000</v>
      </c>
      <c r="D374" s="40">
        <v>133400</v>
      </c>
      <c r="E374" s="40">
        <v>-267</v>
      </c>
      <c r="F374" s="40">
        <v>467</v>
      </c>
    </row>
    <row r="375" spans="2:6" x14ac:dyDescent="0.25">
      <c r="B375" s="40">
        <v>70600</v>
      </c>
      <c r="C375" s="40">
        <v>19094</v>
      </c>
      <c r="D375" s="40">
        <v>89694</v>
      </c>
      <c r="E375" s="40">
        <v>1720</v>
      </c>
      <c r="F375" s="40">
        <v>0</v>
      </c>
    </row>
    <row r="376" spans="2:6" x14ac:dyDescent="0.25">
      <c r="B376" s="40">
        <v>130280</v>
      </c>
      <c r="C376" s="40">
        <v>2280</v>
      </c>
      <c r="D376" s="40">
        <v>132560</v>
      </c>
      <c r="E376" s="40">
        <v>-639</v>
      </c>
      <c r="F376" s="40">
        <v>867</v>
      </c>
    </row>
    <row r="377" spans="2:6" x14ac:dyDescent="0.25">
      <c r="B377" s="40">
        <v>131960</v>
      </c>
      <c r="C377" s="40">
        <v>2232</v>
      </c>
      <c r="D377" s="40">
        <v>134192</v>
      </c>
      <c r="E377" s="40">
        <v>186</v>
      </c>
      <c r="F377" s="40">
        <v>0</v>
      </c>
    </row>
    <row r="378" spans="2:6" x14ac:dyDescent="0.25">
      <c r="B378" s="40">
        <v>134320</v>
      </c>
      <c r="C378" s="40">
        <v>1270</v>
      </c>
      <c r="D378" s="40">
        <v>135590</v>
      </c>
      <c r="E378" s="40">
        <v>-1101</v>
      </c>
      <c r="F378" s="40">
        <v>1228</v>
      </c>
    </row>
    <row r="379" spans="2:6" x14ac:dyDescent="0.25">
      <c r="B379" s="40">
        <v>132000</v>
      </c>
      <c r="C379" s="40">
        <v>1850</v>
      </c>
      <c r="D379" s="40">
        <v>133850</v>
      </c>
      <c r="E379" s="40">
        <v>-83</v>
      </c>
      <c r="F379" s="40">
        <v>268</v>
      </c>
    </row>
    <row r="380" spans="2:6" x14ac:dyDescent="0.25">
      <c r="B380" s="40">
        <v>97120</v>
      </c>
      <c r="C380" s="40">
        <v>10570</v>
      </c>
      <c r="D380" s="40">
        <v>107690</v>
      </c>
      <c r="E380" s="40">
        <v>469</v>
      </c>
      <c r="F380" s="40">
        <v>588</v>
      </c>
    </row>
    <row r="381" spans="2:6" x14ac:dyDescent="0.25">
      <c r="B381" s="40">
        <v>41920</v>
      </c>
      <c r="C381" s="40">
        <v>27174</v>
      </c>
      <c r="D381" s="40">
        <v>69094</v>
      </c>
      <c r="E381" s="40">
        <v>2437</v>
      </c>
      <c r="F381" s="40">
        <v>0</v>
      </c>
    </row>
    <row r="382" spans="2:6" x14ac:dyDescent="0.25">
      <c r="B382" s="40">
        <v>93640</v>
      </c>
      <c r="C382" s="40">
        <v>13298</v>
      </c>
      <c r="D382" s="40">
        <v>106938</v>
      </c>
      <c r="E382" s="40">
        <v>1144</v>
      </c>
      <c r="F382" s="40">
        <v>0</v>
      </c>
    </row>
    <row r="383" spans="2:6" x14ac:dyDescent="0.25">
      <c r="B383" s="40">
        <v>139400</v>
      </c>
      <c r="C383" s="40">
        <v>0</v>
      </c>
      <c r="D383" s="40">
        <v>139400</v>
      </c>
      <c r="E383" s="40">
        <v>-139</v>
      </c>
      <c r="F383" s="40">
        <v>139</v>
      </c>
    </row>
    <row r="384" spans="2:6" x14ac:dyDescent="0.25">
      <c r="B384" s="40">
        <v>44320</v>
      </c>
      <c r="C384" s="40">
        <v>25624</v>
      </c>
      <c r="D384" s="40">
        <v>69944</v>
      </c>
      <c r="E384" s="40">
        <v>2377</v>
      </c>
      <c r="F384" s="40">
        <v>0</v>
      </c>
    </row>
    <row r="385" spans="2:6" x14ac:dyDescent="0.25">
      <c r="B385" s="40">
        <v>108760</v>
      </c>
      <c r="C385" s="40">
        <v>8948</v>
      </c>
      <c r="D385" s="40">
        <v>117708</v>
      </c>
      <c r="E385" s="40">
        <v>766</v>
      </c>
      <c r="F385" s="40">
        <v>0</v>
      </c>
    </row>
    <row r="386" spans="2:6" x14ac:dyDescent="0.25">
      <c r="B386" s="40">
        <v>128440</v>
      </c>
      <c r="C386" s="40">
        <v>2740</v>
      </c>
      <c r="D386" s="40">
        <v>131180</v>
      </c>
      <c r="E386" s="40">
        <v>36</v>
      </c>
      <c r="F386" s="40">
        <v>238</v>
      </c>
    </row>
    <row r="387" spans="2:6" x14ac:dyDescent="0.25">
      <c r="B387" s="40">
        <v>97880</v>
      </c>
      <c r="C387" s="40">
        <v>11656</v>
      </c>
      <c r="D387" s="40">
        <v>109536</v>
      </c>
      <c r="E387" s="40">
        <v>1038</v>
      </c>
      <c r="F387" s="40">
        <v>0</v>
      </c>
    </row>
    <row r="388" spans="2:6" x14ac:dyDescent="0.25">
      <c r="B388" s="40">
        <v>55360</v>
      </c>
      <c r="C388" s="40">
        <v>23584</v>
      </c>
      <c r="D388" s="40">
        <v>78944</v>
      </c>
      <c r="E388" s="40">
        <v>2101</v>
      </c>
      <c r="F388" s="40">
        <v>0</v>
      </c>
    </row>
    <row r="389" spans="2:6" x14ac:dyDescent="0.25">
      <c r="B389" s="40">
        <v>110160</v>
      </c>
      <c r="C389" s="40">
        <v>8272</v>
      </c>
      <c r="D389" s="40">
        <v>118432</v>
      </c>
      <c r="E389" s="40">
        <v>731</v>
      </c>
      <c r="F389" s="40">
        <v>0</v>
      </c>
    </row>
    <row r="390" spans="2:6" x14ac:dyDescent="0.25">
      <c r="B390" s="40">
        <v>24040</v>
      </c>
      <c r="C390" s="40">
        <v>31714</v>
      </c>
      <c r="D390" s="40">
        <v>55754</v>
      </c>
      <c r="E390" s="40">
        <v>2884</v>
      </c>
      <c r="F390" s="40">
        <v>0</v>
      </c>
    </row>
    <row r="391" spans="2:6" x14ac:dyDescent="0.25">
      <c r="B391" s="40">
        <v>71400</v>
      </c>
      <c r="C391" s="40">
        <v>19844</v>
      </c>
      <c r="D391" s="40">
        <v>91244</v>
      </c>
      <c r="E391" s="40">
        <v>1700</v>
      </c>
      <c r="F391" s="40">
        <v>0</v>
      </c>
    </row>
    <row r="392" spans="2:6" x14ac:dyDescent="0.25">
      <c r="B392" s="40">
        <v>73240</v>
      </c>
      <c r="C392" s="40">
        <v>18166</v>
      </c>
      <c r="D392" s="40">
        <v>91406</v>
      </c>
      <c r="E392" s="40">
        <v>1654</v>
      </c>
      <c r="F392" s="40">
        <v>0</v>
      </c>
    </row>
    <row r="393" spans="2:6" x14ac:dyDescent="0.25">
      <c r="B393" s="40">
        <v>121640</v>
      </c>
      <c r="C393" s="40">
        <v>4440</v>
      </c>
      <c r="D393" s="40">
        <v>126080</v>
      </c>
      <c r="E393" s="40">
        <v>160</v>
      </c>
      <c r="F393" s="40">
        <v>284</v>
      </c>
    </row>
    <row r="394" spans="2:6" x14ac:dyDescent="0.25">
      <c r="B394" s="40">
        <v>125080</v>
      </c>
      <c r="C394" s="40">
        <v>4096</v>
      </c>
      <c r="D394" s="40">
        <v>129176</v>
      </c>
      <c r="E394" s="40">
        <v>358</v>
      </c>
      <c r="F394" s="40">
        <v>0</v>
      </c>
    </row>
    <row r="395" spans="2:6" x14ac:dyDescent="0.25">
      <c r="B395" s="40">
        <v>63840</v>
      </c>
      <c r="C395" s="40">
        <v>21352</v>
      </c>
      <c r="D395" s="40">
        <v>85192</v>
      </c>
      <c r="E395" s="40">
        <v>1889</v>
      </c>
      <c r="F395" s="40">
        <v>0</v>
      </c>
    </row>
    <row r="396" spans="2:6" x14ac:dyDescent="0.25">
      <c r="B396" s="40">
        <v>92640</v>
      </c>
      <c r="C396" s="40">
        <v>12960</v>
      </c>
      <c r="D396" s="40">
        <v>105600</v>
      </c>
      <c r="E396" s="40">
        <v>1169</v>
      </c>
      <c r="F396" s="40">
        <v>0</v>
      </c>
    </row>
    <row r="397" spans="2:6" x14ac:dyDescent="0.25">
      <c r="B397" s="40">
        <v>139400</v>
      </c>
      <c r="C397" s="40">
        <v>0</v>
      </c>
      <c r="D397" s="40">
        <v>139400</v>
      </c>
      <c r="E397" s="40">
        <v>-556</v>
      </c>
      <c r="F397" s="40">
        <v>556</v>
      </c>
    </row>
    <row r="398" spans="2:6" x14ac:dyDescent="0.25">
      <c r="B398" s="40">
        <v>69400</v>
      </c>
      <c r="C398" s="40">
        <v>19700</v>
      </c>
      <c r="D398" s="40">
        <v>89100</v>
      </c>
      <c r="E398" s="40">
        <v>1750</v>
      </c>
      <c r="F398" s="40">
        <v>0</v>
      </c>
    </row>
    <row r="399" spans="2:6" x14ac:dyDescent="0.25">
      <c r="B399" s="40">
        <v>120920</v>
      </c>
      <c r="C399" s="40">
        <v>5544</v>
      </c>
      <c r="D399" s="40">
        <v>126464</v>
      </c>
      <c r="E399" s="40">
        <v>462</v>
      </c>
      <c r="F399" s="40">
        <v>0</v>
      </c>
    </row>
    <row r="400" spans="2:6" x14ac:dyDescent="0.25">
      <c r="B400" s="40">
        <v>139400</v>
      </c>
      <c r="C400" s="40">
        <v>0</v>
      </c>
      <c r="D400" s="40">
        <v>139400</v>
      </c>
      <c r="E400" s="40">
        <v>-313</v>
      </c>
      <c r="F400" s="40">
        <v>313</v>
      </c>
    </row>
    <row r="401" spans="2:6" x14ac:dyDescent="0.25">
      <c r="B401" s="40">
        <v>139400</v>
      </c>
      <c r="C401" s="40">
        <v>0</v>
      </c>
      <c r="D401" s="40">
        <v>139400</v>
      </c>
      <c r="E401" s="40">
        <v>-928</v>
      </c>
      <c r="F401" s="40">
        <v>928</v>
      </c>
    </row>
    <row r="402" spans="2:6" x14ac:dyDescent="0.25">
      <c r="B402" s="40">
        <v>131880</v>
      </c>
      <c r="C402" s="40">
        <v>1938</v>
      </c>
      <c r="D402" s="40">
        <v>133818</v>
      </c>
      <c r="E402" s="40">
        <v>188</v>
      </c>
      <c r="F402" s="40">
        <v>0</v>
      </c>
    </row>
    <row r="403" spans="2:6" x14ac:dyDescent="0.25">
      <c r="B403" s="40">
        <v>139400</v>
      </c>
      <c r="C403" s="40">
        <v>0</v>
      </c>
      <c r="D403" s="40">
        <v>139400</v>
      </c>
      <c r="E403" s="40">
        <v>-218</v>
      </c>
      <c r="F403" s="40">
        <v>218</v>
      </c>
    </row>
    <row r="404" spans="2:6" x14ac:dyDescent="0.25">
      <c r="B404" s="40">
        <v>134440</v>
      </c>
      <c r="C404" s="40">
        <v>1488</v>
      </c>
      <c r="D404" s="40">
        <v>135928</v>
      </c>
      <c r="E404" s="40">
        <v>124</v>
      </c>
      <c r="F404" s="40">
        <v>0</v>
      </c>
    </row>
    <row r="405" spans="2:6" x14ac:dyDescent="0.25">
      <c r="B405" s="40">
        <v>125160</v>
      </c>
      <c r="C405" s="40">
        <v>3560</v>
      </c>
      <c r="D405" s="40">
        <v>128720</v>
      </c>
      <c r="E405" s="40">
        <v>98</v>
      </c>
      <c r="F405" s="40">
        <v>258</v>
      </c>
    </row>
    <row r="406" spans="2:6" x14ac:dyDescent="0.25">
      <c r="B406" s="40">
        <v>95960</v>
      </c>
      <c r="C406" s="40">
        <v>11876</v>
      </c>
      <c r="D406" s="40">
        <v>107836</v>
      </c>
      <c r="E406" s="40">
        <v>1086</v>
      </c>
      <c r="F406" s="40">
        <v>0</v>
      </c>
    </row>
    <row r="407" spans="2:6" x14ac:dyDescent="0.25">
      <c r="B407" s="40">
        <v>62360</v>
      </c>
      <c r="C407" s="40">
        <v>21512</v>
      </c>
      <c r="D407" s="40">
        <v>83872</v>
      </c>
      <c r="E407" s="40">
        <v>1926</v>
      </c>
      <c r="F407" s="40">
        <v>0</v>
      </c>
    </row>
    <row r="408" spans="2:6" x14ac:dyDescent="0.25">
      <c r="B408" s="40">
        <v>139400</v>
      </c>
      <c r="C408" s="40">
        <v>0</v>
      </c>
      <c r="D408" s="40">
        <v>139400</v>
      </c>
      <c r="E408" s="40">
        <v>-736</v>
      </c>
      <c r="F408" s="40">
        <v>736</v>
      </c>
    </row>
    <row r="409" spans="2:6" x14ac:dyDescent="0.25">
      <c r="B409" s="40">
        <v>50560</v>
      </c>
      <c r="C409" s="40">
        <v>25186</v>
      </c>
      <c r="D409" s="40">
        <v>75746</v>
      </c>
      <c r="E409" s="40">
        <v>2221</v>
      </c>
      <c r="F409" s="40">
        <v>0</v>
      </c>
    </row>
    <row r="410" spans="2:6" x14ac:dyDescent="0.25">
      <c r="B410" s="40">
        <v>106520</v>
      </c>
      <c r="C410" s="40">
        <v>8892</v>
      </c>
      <c r="D410" s="40">
        <v>115412</v>
      </c>
      <c r="E410" s="40">
        <v>822</v>
      </c>
      <c r="F410" s="40">
        <v>0</v>
      </c>
    </row>
    <row r="411" spans="2:6" x14ac:dyDescent="0.25">
      <c r="B411" s="40">
        <v>107960</v>
      </c>
      <c r="C411" s="40">
        <v>8248</v>
      </c>
      <c r="D411" s="40">
        <v>116208</v>
      </c>
      <c r="E411" s="40">
        <v>786</v>
      </c>
      <c r="F411" s="40">
        <v>0</v>
      </c>
    </row>
    <row r="412" spans="2:6" x14ac:dyDescent="0.25">
      <c r="B412" s="40">
        <v>112760</v>
      </c>
      <c r="C412" s="40">
        <v>7342</v>
      </c>
      <c r="D412" s="40">
        <v>120102</v>
      </c>
      <c r="E412" s="40">
        <v>666</v>
      </c>
      <c r="F412" s="40">
        <v>0</v>
      </c>
    </row>
    <row r="413" spans="2:6" x14ac:dyDescent="0.25">
      <c r="B413" s="40">
        <v>129280</v>
      </c>
      <c r="C413" s="40">
        <v>2530</v>
      </c>
      <c r="D413" s="40">
        <v>131810</v>
      </c>
      <c r="E413" s="40">
        <v>-220</v>
      </c>
      <c r="F413" s="40">
        <v>473</v>
      </c>
    </row>
    <row r="414" spans="2:6" x14ac:dyDescent="0.25">
      <c r="B414" s="40">
        <v>139400</v>
      </c>
      <c r="C414" s="40">
        <v>0</v>
      </c>
      <c r="D414" s="40">
        <v>139400</v>
      </c>
      <c r="E414" s="40">
        <v>-1428</v>
      </c>
      <c r="F414" s="40">
        <v>1428</v>
      </c>
    </row>
    <row r="415" spans="2:6" x14ac:dyDescent="0.25">
      <c r="B415" s="40">
        <v>125040</v>
      </c>
      <c r="C415" s="40">
        <v>3590</v>
      </c>
      <c r="D415" s="40">
        <v>128630</v>
      </c>
      <c r="E415" s="40">
        <v>-101</v>
      </c>
      <c r="F415" s="40">
        <v>460</v>
      </c>
    </row>
    <row r="416" spans="2:6" x14ac:dyDescent="0.25">
      <c r="B416" s="40">
        <v>106400</v>
      </c>
      <c r="C416" s="40">
        <v>9900</v>
      </c>
      <c r="D416" s="40">
        <v>116300</v>
      </c>
      <c r="E416" s="40">
        <v>825</v>
      </c>
      <c r="F416" s="40">
        <v>0</v>
      </c>
    </row>
    <row r="417" spans="2:6" x14ac:dyDescent="0.25">
      <c r="B417" s="40">
        <v>129880</v>
      </c>
      <c r="C417" s="40">
        <v>2380</v>
      </c>
      <c r="D417" s="40">
        <v>132260</v>
      </c>
      <c r="E417" s="40">
        <v>-23</v>
      </c>
      <c r="F417" s="40">
        <v>261</v>
      </c>
    </row>
    <row r="418" spans="2:6" x14ac:dyDescent="0.25">
      <c r="B418" s="40">
        <v>85760</v>
      </c>
      <c r="C418" s="40">
        <v>15204</v>
      </c>
      <c r="D418" s="40">
        <v>100964</v>
      </c>
      <c r="E418" s="40">
        <v>1341</v>
      </c>
      <c r="F418" s="40">
        <v>0</v>
      </c>
    </row>
    <row r="419" spans="2:6" x14ac:dyDescent="0.25">
      <c r="B419" s="40">
        <v>95480</v>
      </c>
      <c r="C419" s="40">
        <v>12270</v>
      </c>
      <c r="D419" s="40">
        <v>107750</v>
      </c>
      <c r="E419" s="40">
        <v>1098</v>
      </c>
      <c r="F419" s="40">
        <v>0</v>
      </c>
    </row>
    <row r="420" spans="2:6" x14ac:dyDescent="0.25">
      <c r="B420" s="40">
        <v>139400</v>
      </c>
      <c r="C420" s="40">
        <v>0</v>
      </c>
      <c r="D420" s="40">
        <v>139400</v>
      </c>
      <c r="E420" s="40">
        <v>-332</v>
      </c>
      <c r="F420" s="40">
        <v>332</v>
      </c>
    </row>
    <row r="421" spans="2:6" x14ac:dyDescent="0.25">
      <c r="B421" s="40">
        <v>104480</v>
      </c>
      <c r="C421" s="40">
        <v>10086</v>
      </c>
      <c r="D421" s="40">
        <v>114566</v>
      </c>
      <c r="E421" s="40">
        <v>873</v>
      </c>
      <c r="F421" s="40">
        <v>0</v>
      </c>
    </row>
    <row r="422" spans="2:6" x14ac:dyDescent="0.25">
      <c r="B422" s="40">
        <v>121760</v>
      </c>
      <c r="C422" s="40">
        <v>4660</v>
      </c>
      <c r="D422" s="40">
        <v>126420</v>
      </c>
      <c r="E422" s="40">
        <v>441</v>
      </c>
      <c r="F422" s="40">
        <v>0</v>
      </c>
    </row>
    <row r="423" spans="2:6" x14ac:dyDescent="0.25">
      <c r="B423" s="40">
        <v>139400</v>
      </c>
      <c r="C423" s="40">
        <v>0</v>
      </c>
      <c r="D423" s="40">
        <v>139400</v>
      </c>
      <c r="E423" s="40">
        <v>-600</v>
      </c>
      <c r="F423" s="40">
        <v>600</v>
      </c>
    </row>
    <row r="424" spans="2:6" x14ac:dyDescent="0.25">
      <c r="B424" s="40">
        <v>114840</v>
      </c>
      <c r="C424" s="40">
        <v>7044</v>
      </c>
      <c r="D424" s="40">
        <v>121884</v>
      </c>
      <c r="E424" s="40">
        <v>614</v>
      </c>
      <c r="F424" s="40">
        <v>0</v>
      </c>
    </row>
    <row r="425" spans="2:6" x14ac:dyDescent="0.25">
      <c r="B425" s="40">
        <v>88360</v>
      </c>
      <c r="C425" s="40">
        <v>13340</v>
      </c>
      <c r="D425" s="40">
        <v>101700</v>
      </c>
      <c r="E425" s="40">
        <v>1276</v>
      </c>
      <c r="F425" s="40">
        <v>0</v>
      </c>
    </row>
    <row r="426" spans="2:6" x14ac:dyDescent="0.25">
      <c r="B426" s="40">
        <v>134440</v>
      </c>
      <c r="C426" s="40">
        <v>1240</v>
      </c>
      <c r="D426" s="40">
        <v>135680</v>
      </c>
      <c r="E426" s="40">
        <v>-463</v>
      </c>
      <c r="F426" s="40">
        <v>587</v>
      </c>
    </row>
    <row r="427" spans="2:6" x14ac:dyDescent="0.25">
      <c r="B427" s="40">
        <v>134760</v>
      </c>
      <c r="C427" s="40">
        <v>1160</v>
      </c>
      <c r="D427" s="40">
        <v>135920</v>
      </c>
      <c r="E427" s="40">
        <v>-514</v>
      </c>
      <c r="F427" s="40">
        <v>630</v>
      </c>
    </row>
    <row r="428" spans="2:6" x14ac:dyDescent="0.25">
      <c r="B428" s="40">
        <v>103800</v>
      </c>
      <c r="C428" s="40">
        <v>10666</v>
      </c>
      <c r="D428" s="40">
        <v>114466</v>
      </c>
      <c r="E428" s="40">
        <v>890</v>
      </c>
      <c r="F428" s="40">
        <v>0</v>
      </c>
    </row>
    <row r="429" spans="2:6" x14ac:dyDescent="0.25">
      <c r="B429" s="40">
        <v>98400</v>
      </c>
      <c r="C429" s="40">
        <v>10984</v>
      </c>
      <c r="D429" s="40">
        <v>109384</v>
      </c>
      <c r="E429" s="40">
        <v>1025</v>
      </c>
      <c r="F429" s="40">
        <v>0</v>
      </c>
    </row>
    <row r="430" spans="2:6" x14ac:dyDescent="0.25">
      <c r="B430" s="40">
        <v>138800</v>
      </c>
      <c r="C430" s="40">
        <v>150</v>
      </c>
      <c r="D430" s="40">
        <v>138950</v>
      </c>
      <c r="E430" s="40">
        <v>-1446</v>
      </c>
      <c r="F430" s="40">
        <v>1461</v>
      </c>
    </row>
    <row r="431" spans="2:6" x14ac:dyDescent="0.25">
      <c r="B431" s="40">
        <v>107400</v>
      </c>
      <c r="C431" s="40">
        <v>8000</v>
      </c>
      <c r="D431" s="40">
        <v>115400</v>
      </c>
      <c r="E431" s="40">
        <v>-289</v>
      </c>
      <c r="F431" s="40">
        <v>1089</v>
      </c>
    </row>
    <row r="432" spans="2:6" x14ac:dyDescent="0.25">
      <c r="B432" s="40">
        <v>9840</v>
      </c>
      <c r="C432" s="40">
        <v>35490</v>
      </c>
      <c r="D432" s="40">
        <v>45330</v>
      </c>
      <c r="E432" s="40">
        <v>3239</v>
      </c>
      <c r="F432" s="40">
        <v>0</v>
      </c>
    </row>
    <row r="433" spans="2:6" x14ac:dyDescent="0.25">
      <c r="B433" s="40">
        <v>131080</v>
      </c>
      <c r="C433" s="40">
        <v>2096</v>
      </c>
      <c r="D433" s="40">
        <v>133176</v>
      </c>
      <c r="E433" s="40">
        <v>208</v>
      </c>
      <c r="F433" s="40">
        <v>0</v>
      </c>
    </row>
    <row r="434" spans="2:6" x14ac:dyDescent="0.25">
      <c r="B434" s="40">
        <v>93160</v>
      </c>
      <c r="C434" s="40">
        <v>12362</v>
      </c>
      <c r="D434" s="40">
        <v>105522</v>
      </c>
      <c r="E434" s="40">
        <v>1156</v>
      </c>
      <c r="F434" s="40">
        <v>0</v>
      </c>
    </row>
    <row r="435" spans="2:6" x14ac:dyDescent="0.25">
      <c r="B435" s="40">
        <v>54560</v>
      </c>
      <c r="C435" s="40">
        <v>22486</v>
      </c>
      <c r="D435" s="40">
        <v>77046</v>
      </c>
      <c r="E435" s="40">
        <v>2121</v>
      </c>
      <c r="F435" s="40">
        <v>0</v>
      </c>
    </row>
    <row r="436" spans="2:6" x14ac:dyDescent="0.25">
      <c r="B436" s="40">
        <v>131800</v>
      </c>
      <c r="C436" s="40">
        <v>2280</v>
      </c>
      <c r="D436" s="40">
        <v>134080</v>
      </c>
      <c r="E436" s="40">
        <v>190</v>
      </c>
      <c r="F436" s="40">
        <v>0</v>
      </c>
    </row>
    <row r="437" spans="2:6" x14ac:dyDescent="0.25">
      <c r="B437" s="40">
        <v>91160</v>
      </c>
      <c r="C437" s="40">
        <v>12958</v>
      </c>
      <c r="D437" s="40">
        <v>104118</v>
      </c>
      <c r="E437" s="40">
        <v>1206</v>
      </c>
      <c r="F437" s="40">
        <v>0</v>
      </c>
    </row>
    <row r="438" spans="2:6" x14ac:dyDescent="0.25">
      <c r="B438" s="40">
        <v>103880</v>
      </c>
      <c r="C438" s="40">
        <v>8998</v>
      </c>
      <c r="D438" s="40">
        <v>112878</v>
      </c>
      <c r="E438" s="40">
        <v>888</v>
      </c>
      <c r="F438" s="40">
        <v>0</v>
      </c>
    </row>
    <row r="439" spans="2:6" x14ac:dyDescent="0.25">
      <c r="B439" s="40">
        <v>139400</v>
      </c>
      <c r="C439" s="40">
        <v>0</v>
      </c>
      <c r="D439" s="40">
        <v>139400</v>
      </c>
      <c r="E439" s="40">
        <v>-604</v>
      </c>
      <c r="F439" s="40">
        <v>604</v>
      </c>
    </row>
    <row r="440" spans="2:6" x14ac:dyDescent="0.25">
      <c r="B440" s="40">
        <v>96680</v>
      </c>
      <c r="C440" s="40">
        <v>12238</v>
      </c>
      <c r="D440" s="40">
        <v>108918</v>
      </c>
      <c r="E440" s="40">
        <v>1068</v>
      </c>
      <c r="F440" s="40">
        <v>0</v>
      </c>
    </row>
    <row r="441" spans="2:6" x14ac:dyDescent="0.25">
      <c r="B441" s="40">
        <v>122320</v>
      </c>
      <c r="C441" s="40">
        <v>4270</v>
      </c>
      <c r="D441" s="40">
        <v>126590</v>
      </c>
      <c r="E441" s="40">
        <v>168</v>
      </c>
      <c r="F441" s="40">
        <v>259</v>
      </c>
    </row>
    <row r="442" spans="2:6" x14ac:dyDescent="0.25">
      <c r="B442" s="40">
        <v>13960</v>
      </c>
      <c r="C442" s="40">
        <v>34460</v>
      </c>
      <c r="D442" s="40">
        <v>48420</v>
      </c>
      <c r="E442" s="40">
        <v>3136</v>
      </c>
      <c r="F442" s="40">
        <v>0</v>
      </c>
    </row>
    <row r="443" spans="2:6" x14ac:dyDescent="0.25">
      <c r="B443" s="40">
        <v>90560</v>
      </c>
      <c r="C443" s="40">
        <v>13966</v>
      </c>
      <c r="D443" s="40">
        <v>104526</v>
      </c>
      <c r="E443" s="40">
        <v>1221</v>
      </c>
      <c r="F443" s="40">
        <v>0</v>
      </c>
    </row>
    <row r="444" spans="2:6" x14ac:dyDescent="0.25">
      <c r="B444" s="40">
        <v>80880</v>
      </c>
      <c r="C444" s="40">
        <v>15956</v>
      </c>
      <c r="D444" s="40">
        <v>96836</v>
      </c>
      <c r="E444" s="40">
        <v>1463</v>
      </c>
      <c r="F444" s="40">
        <v>0</v>
      </c>
    </row>
    <row r="445" spans="2:6" x14ac:dyDescent="0.25">
      <c r="B445" s="40">
        <v>88200</v>
      </c>
      <c r="C445" s="40">
        <v>13278</v>
      </c>
      <c r="D445" s="40">
        <v>101478</v>
      </c>
      <c r="E445" s="40">
        <v>1280</v>
      </c>
      <c r="F445" s="40">
        <v>0</v>
      </c>
    </row>
    <row r="446" spans="2:6" x14ac:dyDescent="0.25">
      <c r="B446" s="40">
        <v>107400</v>
      </c>
      <c r="C446" s="40">
        <v>8000</v>
      </c>
      <c r="D446" s="40">
        <v>115400</v>
      </c>
      <c r="E446" s="40">
        <v>753</v>
      </c>
      <c r="F446" s="40">
        <v>47</v>
      </c>
    </row>
    <row r="447" spans="2:6" x14ac:dyDescent="0.25">
      <c r="B447" s="40">
        <v>139400</v>
      </c>
      <c r="C447" s="40">
        <v>0</v>
      </c>
      <c r="D447" s="40">
        <v>139400</v>
      </c>
      <c r="E447" s="40">
        <v>-1074</v>
      </c>
      <c r="F447" s="40">
        <v>1074</v>
      </c>
    </row>
    <row r="448" spans="2:6" x14ac:dyDescent="0.25">
      <c r="B448" s="40">
        <v>110200</v>
      </c>
      <c r="C448" s="40">
        <v>7300</v>
      </c>
      <c r="D448" s="40">
        <v>117500</v>
      </c>
      <c r="E448" s="40">
        <v>280</v>
      </c>
      <c r="F448" s="40">
        <v>450</v>
      </c>
    </row>
    <row r="449" spans="2:6" x14ac:dyDescent="0.25">
      <c r="B449" s="40">
        <v>105880</v>
      </c>
      <c r="C449" s="40">
        <v>9932</v>
      </c>
      <c r="D449" s="40">
        <v>115812</v>
      </c>
      <c r="E449" s="40">
        <v>838</v>
      </c>
      <c r="F449" s="40">
        <v>0</v>
      </c>
    </row>
    <row r="450" spans="2:6" x14ac:dyDescent="0.25">
      <c r="B450" s="40">
        <v>80920</v>
      </c>
      <c r="C450" s="40">
        <v>16614</v>
      </c>
      <c r="D450" s="40">
        <v>97534</v>
      </c>
      <c r="E450" s="40">
        <v>1462</v>
      </c>
      <c r="F450" s="40">
        <v>0</v>
      </c>
    </row>
    <row r="451" spans="2:6" x14ac:dyDescent="0.25">
      <c r="B451" s="40">
        <v>139400</v>
      </c>
      <c r="C451" s="40">
        <v>0</v>
      </c>
      <c r="D451" s="40">
        <v>139400</v>
      </c>
      <c r="E451" s="40">
        <v>-1311</v>
      </c>
      <c r="F451" s="40">
        <v>1311</v>
      </c>
    </row>
    <row r="452" spans="2:6" x14ac:dyDescent="0.25">
      <c r="B452" s="40">
        <v>131480</v>
      </c>
      <c r="C452" s="40">
        <v>1980</v>
      </c>
      <c r="D452" s="40">
        <v>133460</v>
      </c>
      <c r="E452" s="40">
        <v>60</v>
      </c>
      <c r="F452" s="40">
        <v>138</v>
      </c>
    </row>
    <row r="453" spans="2:6" x14ac:dyDescent="0.25">
      <c r="B453" s="40">
        <v>103720</v>
      </c>
      <c r="C453" s="40">
        <v>9862</v>
      </c>
      <c r="D453" s="40">
        <v>113582</v>
      </c>
      <c r="E453" s="40">
        <v>892</v>
      </c>
      <c r="F453" s="40">
        <v>0</v>
      </c>
    </row>
    <row r="454" spans="2:6" x14ac:dyDescent="0.25">
      <c r="B454" s="40">
        <v>139400</v>
      </c>
      <c r="C454" s="40">
        <v>0</v>
      </c>
      <c r="D454" s="40">
        <v>139400</v>
      </c>
      <c r="E454" s="40">
        <v>-317</v>
      </c>
      <c r="F454" s="40">
        <v>317</v>
      </c>
    </row>
    <row r="455" spans="2:6" x14ac:dyDescent="0.25">
      <c r="B455" s="40">
        <v>139400</v>
      </c>
      <c r="C455" s="40">
        <v>0</v>
      </c>
      <c r="D455" s="40">
        <v>139400</v>
      </c>
      <c r="E455" s="40">
        <v>-365</v>
      </c>
      <c r="F455" s="40">
        <v>365</v>
      </c>
    </row>
    <row r="456" spans="2:6" x14ac:dyDescent="0.25">
      <c r="B456" s="40">
        <v>27720</v>
      </c>
      <c r="C456" s="40">
        <v>30602</v>
      </c>
      <c r="D456" s="40">
        <v>58322</v>
      </c>
      <c r="E456" s="40">
        <v>2792</v>
      </c>
      <c r="F456" s="40">
        <v>0</v>
      </c>
    </row>
    <row r="457" spans="2:6" x14ac:dyDescent="0.25">
      <c r="B457" s="40">
        <v>139400</v>
      </c>
      <c r="C457" s="40">
        <v>0</v>
      </c>
      <c r="D457" s="40">
        <v>139400</v>
      </c>
      <c r="E457" s="40">
        <v>-650</v>
      </c>
      <c r="F457" s="40">
        <v>650</v>
      </c>
    </row>
    <row r="458" spans="2:6" x14ac:dyDescent="0.25">
      <c r="B458" s="40">
        <v>70040</v>
      </c>
      <c r="C458" s="40">
        <v>20326</v>
      </c>
      <c r="D458" s="40">
        <v>90366</v>
      </c>
      <c r="E458" s="40">
        <v>1734</v>
      </c>
      <c r="F458" s="40">
        <v>0</v>
      </c>
    </row>
    <row r="459" spans="2:6" x14ac:dyDescent="0.25">
      <c r="B459" s="40">
        <v>139400</v>
      </c>
      <c r="C459" s="40">
        <v>0</v>
      </c>
      <c r="D459" s="40">
        <v>139400</v>
      </c>
      <c r="E459" s="40">
        <v>-459</v>
      </c>
      <c r="F459" s="40">
        <v>459</v>
      </c>
    </row>
    <row r="460" spans="2:6" x14ac:dyDescent="0.25">
      <c r="B460" s="40">
        <v>99800</v>
      </c>
      <c r="C460" s="40">
        <v>10280</v>
      </c>
      <c r="D460" s="40">
        <v>110080</v>
      </c>
      <c r="E460" s="40">
        <v>990</v>
      </c>
      <c r="F460" s="40">
        <v>0</v>
      </c>
    </row>
    <row r="461" spans="2:6" x14ac:dyDescent="0.25">
      <c r="B461" s="40">
        <v>139400</v>
      </c>
      <c r="C461" s="40">
        <v>0</v>
      </c>
      <c r="D461" s="40">
        <v>139400</v>
      </c>
      <c r="E461" s="40">
        <v>-906</v>
      </c>
      <c r="F461" s="40">
        <v>906</v>
      </c>
    </row>
    <row r="462" spans="2:6" x14ac:dyDescent="0.25">
      <c r="B462" s="40">
        <v>99240</v>
      </c>
      <c r="C462" s="40">
        <v>12048</v>
      </c>
      <c r="D462" s="40">
        <v>111288</v>
      </c>
      <c r="E462" s="40">
        <v>1004</v>
      </c>
      <c r="F462" s="40">
        <v>0</v>
      </c>
    </row>
    <row r="463" spans="2:6" x14ac:dyDescent="0.25">
      <c r="B463" s="40">
        <v>113600</v>
      </c>
      <c r="C463" s="40">
        <v>7052</v>
      </c>
      <c r="D463" s="40">
        <v>120652</v>
      </c>
      <c r="E463" s="40">
        <v>645</v>
      </c>
      <c r="F463" s="40">
        <v>0</v>
      </c>
    </row>
    <row r="464" spans="2:6" x14ac:dyDescent="0.25">
      <c r="B464" s="40">
        <v>103920</v>
      </c>
      <c r="C464" s="40">
        <v>9928</v>
      </c>
      <c r="D464" s="40">
        <v>113848</v>
      </c>
      <c r="E464" s="40">
        <v>887</v>
      </c>
      <c r="F464" s="40">
        <v>0</v>
      </c>
    </row>
    <row r="465" spans="2:6" x14ac:dyDescent="0.25">
      <c r="B465" s="40">
        <v>83120</v>
      </c>
      <c r="C465" s="40">
        <v>16080</v>
      </c>
      <c r="D465" s="40">
        <v>99200</v>
      </c>
      <c r="E465" s="40">
        <v>1407</v>
      </c>
      <c r="F465" s="40">
        <v>0</v>
      </c>
    </row>
    <row r="466" spans="2:6" x14ac:dyDescent="0.25">
      <c r="B466" s="40">
        <v>84240</v>
      </c>
      <c r="C466" s="40">
        <v>14962</v>
      </c>
      <c r="D466" s="40">
        <v>99202</v>
      </c>
      <c r="E466" s="40">
        <v>1379</v>
      </c>
      <c r="F466" s="40">
        <v>0</v>
      </c>
    </row>
    <row r="467" spans="2:6" x14ac:dyDescent="0.25">
      <c r="B467" s="40">
        <v>106560</v>
      </c>
      <c r="C467" s="40">
        <v>8754</v>
      </c>
      <c r="D467" s="40">
        <v>115314</v>
      </c>
      <c r="E467" s="40">
        <v>821</v>
      </c>
      <c r="F467" s="40">
        <v>0</v>
      </c>
    </row>
    <row r="468" spans="2:6" x14ac:dyDescent="0.25">
      <c r="B468" s="40">
        <v>96640</v>
      </c>
      <c r="C468" s="40">
        <v>11676</v>
      </c>
      <c r="D468" s="40">
        <v>108316</v>
      </c>
      <c r="E468" s="40">
        <v>1069</v>
      </c>
      <c r="F468" s="40">
        <v>0</v>
      </c>
    </row>
    <row r="469" spans="2:6" x14ac:dyDescent="0.25">
      <c r="B469" s="40">
        <v>132240</v>
      </c>
      <c r="C469" s="40">
        <v>1790</v>
      </c>
      <c r="D469" s="40">
        <v>134030</v>
      </c>
      <c r="E469" s="40">
        <v>-122</v>
      </c>
      <c r="F469" s="40">
        <v>301</v>
      </c>
    </row>
    <row r="470" spans="2:6" x14ac:dyDescent="0.25">
      <c r="B470" s="40">
        <v>122280</v>
      </c>
      <c r="C470" s="40">
        <v>4952</v>
      </c>
      <c r="D470" s="40">
        <v>127232</v>
      </c>
      <c r="E470" s="40">
        <v>428</v>
      </c>
      <c r="F470" s="40">
        <v>0</v>
      </c>
    </row>
    <row r="471" spans="2:6" x14ac:dyDescent="0.25">
      <c r="B471" s="40">
        <v>111480</v>
      </c>
      <c r="C471" s="40">
        <v>7024</v>
      </c>
      <c r="D471" s="40">
        <v>118504</v>
      </c>
      <c r="E471" s="40">
        <v>698</v>
      </c>
      <c r="F471" s="40">
        <v>0</v>
      </c>
    </row>
    <row r="472" spans="2:6" x14ac:dyDescent="0.25">
      <c r="B472" s="40">
        <v>120400</v>
      </c>
      <c r="C472" s="40">
        <v>4750</v>
      </c>
      <c r="D472" s="40">
        <v>125150</v>
      </c>
      <c r="E472" s="40">
        <v>-501</v>
      </c>
      <c r="F472" s="40">
        <v>976</v>
      </c>
    </row>
    <row r="473" spans="2:6" x14ac:dyDescent="0.25">
      <c r="B473" s="40">
        <v>72520</v>
      </c>
      <c r="C473" s="40">
        <v>18876</v>
      </c>
      <c r="D473" s="40">
        <v>91396</v>
      </c>
      <c r="E473" s="40">
        <v>1672</v>
      </c>
      <c r="F473" s="40">
        <v>0</v>
      </c>
    </row>
    <row r="474" spans="2:6" x14ac:dyDescent="0.25">
      <c r="B474" s="40">
        <v>133800</v>
      </c>
      <c r="C474" s="40">
        <v>1400</v>
      </c>
      <c r="D474" s="40">
        <v>135200</v>
      </c>
      <c r="E474" s="40">
        <v>-528</v>
      </c>
      <c r="F474" s="40">
        <v>668</v>
      </c>
    </row>
    <row r="475" spans="2:6" x14ac:dyDescent="0.25">
      <c r="B475" s="40">
        <v>123160</v>
      </c>
      <c r="C475" s="40">
        <v>4856</v>
      </c>
      <c r="D475" s="40">
        <v>128016</v>
      </c>
      <c r="E475" s="40">
        <v>406</v>
      </c>
      <c r="F475" s="40">
        <v>0</v>
      </c>
    </row>
    <row r="476" spans="2:6" x14ac:dyDescent="0.25">
      <c r="B476" s="40">
        <v>77960</v>
      </c>
      <c r="C476" s="40">
        <v>16544</v>
      </c>
      <c r="D476" s="40">
        <v>94504</v>
      </c>
      <c r="E476" s="40">
        <v>1536</v>
      </c>
      <c r="F476" s="40">
        <v>0</v>
      </c>
    </row>
    <row r="477" spans="2:6" x14ac:dyDescent="0.25">
      <c r="B477" s="40">
        <v>137040</v>
      </c>
      <c r="C477" s="40">
        <v>590</v>
      </c>
      <c r="D477" s="40">
        <v>137630</v>
      </c>
      <c r="E477" s="40">
        <v>-3</v>
      </c>
      <c r="F477" s="40">
        <v>62</v>
      </c>
    </row>
    <row r="478" spans="2:6" x14ac:dyDescent="0.25">
      <c r="B478" s="40">
        <v>139400</v>
      </c>
      <c r="C478" s="40">
        <v>0</v>
      </c>
      <c r="D478" s="40">
        <v>139400</v>
      </c>
      <c r="E478" s="40">
        <v>-6</v>
      </c>
      <c r="F478" s="40">
        <v>6</v>
      </c>
    </row>
    <row r="479" spans="2:6" x14ac:dyDescent="0.25">
      <c r="B479" s="40">
        <v>132280</v>
      </c>
      <c r="C479" s="40">
        <v>1780</v>
      </c>
      <c r="D479" s="40">
        <v>134060</v>
      </c>
      <c r="E479" s="40">
        <v>-569</v>
      </c>
      <c r="F479" s="40">
        <v>747</v>
      </c>
    </row>
    <row r="480" spans="2:6" x14ac:dyDescent="0.25">
      <c r="B480" s="40">
        <v>88560</v>
      </c>
      <c r="C480" s="40">
        <v>13586</v>
      </c>
      <c r="D480" s="40">
        <v>102146</v>
      </c>
      <c r="E480" s="40">
        <v>1271</v>
      </c>
      <c r="F480" s="40">
        <v>0</v>
      </c>
    </row>
    <row r="481" spans="2:6" x14ac:dyDescent="0.25">
      <c r="B481" s="40">
        <v>75080</v>
      </c>
      <c r="C481" s="40">
        <v>17980</v>
      </c>
      <c r="D481" s="40">
        <v>93060</v>
      </c>
      <c r="E481" s="40">
        <v>1608</v>
      </c>
      <c r="F481" s="40">
        <v>0</v>
      </c>
    </row>
    <row r="482" spans="2:6" x14ac:dyDescent="0.25">
      <c r="B482" s="40">
        <v>44960</v>
      </c>
      <c r="C482" s="40">
        <v>25988</v>
      </c>
      <c r="D482" s="40">
        <v>70948</v>
      </c>
      <c r="E482" s="40">
        <v>2361</v>
      </c>
      <c r="F482" s="40">
        <v>0</v>
      </c>
    </row>
    <row r="483" spans="2:6" x14ac:dyDescent="0.25">
      <c r="B483" s="40">
        <v>72800</v>
      </c>
      <c r="C483" s="40">
        <v>18144</v>
      </c>
      <c r="D483" s="40">
        <v>90944</v>
      </c>
      <c r="E483" s="40">
        <v>1665</v>
      </c>
      <c r="F483" s="40">
        <v>0</v>
      </c>
    </row>
    <row r="484" spans="2:6" x14ac:dyDescent="0.25">
      <c r="B484" s="40">
        <v>85800</v>
      </c>
      <c r="C484" s="40">
        <v>14480</v>
      </c>
      <c r="D484" s="40">
        <v>100280</v>
      </c>
      <c r="E484" s="40">
        <v>1340</v>
      </c>
      <c r="F484" s="40">
        <v>0</v>
      </c>
    </row>
    <row r="485" spans="2:6" x14ac:dyDescent="0.25">
      <c r="B485" s="40">
        <v>95920</v>
      </c>
      <c r="C485" s="40">
        <v>12350</v>
      </c>
      <c r="D485" s="40">
        <v>108270</v>
      </c>
      <c r="E485" s="40">
        <v>1087</v>
      </c>
      <c r="F485" s="40">
        <v>0</v>
      </c>
    </row>
    <row r="486" spans="2:6" x14ac:dyDescent="0.25">
      <c r="B486" s="40">
        <v>86840</v>
      </c>
      <c r="C486" s="40">
        <v>15004</v>
      </c>
      <c r="D486" s="40">
        <v>101844</v>
      </c>
      <c r="E486" s="40">
        <v>1314</v>
      </c>
      <c r="F486" s="40">
        <v>0</v>
      </c>
    </row>
    <row r="487" spans="2:6" x14ac:dyDescent="0.25">
      <c r="B487" s="40">
        <v>114240</v>
      </c>
      <c r="C487" s="40">
        <v>7548</v>
      </c>
      <c r="D487" s="40">
        <v>121788</v>
      </c>
      <c r="E487" s="40">
        <v>629</v>
      </c>
      <c r="F487" s="40">
        <v>0</v>
      </c>
    </row>
    <row r="488" spans="2:6" x14ac:dyDescent="0.25">
      <c r="B488" s="40">
        <v>73880</v>
      </c>
      <c r="C488" s="40">
        <v>18676</v>
      </c>
      <c r="D488" s="40">
        <v>92556</v>
      </c>
      <c r="E488" s="40">
        <v>1638</v>
      </c>
      <c r="F488" s="40">
        <v>0</v>
      </c>
    </row>
    <row r="489" spans="2:6" x14ac:dyDescent="0.25">
      <c r="B489" s="40">
        <v>139400</v>
      </c>
      <c r="C489" s="40">
        <v>0</v>
      </c>
      <c r="D489" s="40">
        <v>139400</v>
      </c>
      <c r="E489" s="40">
        <v>-561</v>
      </c>
      <c r="F489" s="40">
        <v>561</v>
      </c>
    </row>
    <row r="490" spans="2:6" x14ac:dyDescent="0.25">
      <c r="B490" s="40">
        <v>117920</v>
      </c>
      <c r="C490" s="40">
        <v>6118</v>
      </c>
      <c r="D490" s="40">
        <v>124038</v>
      </c>
      <c r="E490" s="40">
        <v>537</v>
      </c>
      <c r="F490" s="40">
        <v>0</v>
      </c>
    </row>
    <row r="491" spans="2:6" x14ac:dyDescent="0.25">
      <c r="B491" s="40">
        <v>133200</v>
      </c>
      <c r="C491" s="40">
        <v>1550</v>
      </c>
      <c r="D491" s="40">
        <v>134750</v>
      </c>
      <c r="E491" s="40">
        <v>63</v>
      </c>
      <c r="F491" s="40">
        <v>92</v>
      </c>
    </row>
    <row r="492" spans="2:6" x14ac:dyDescent="0.25">
      <c r="B492" s="40">
        <v>113520</v>
      </c>
      <c r="C492" s="40">
        <v>7584</v>
      </c>
      <c r="D492" s="40">
        <v>121104</v>
      </c>
      <c r="E492" s="40">
        <v>647</v>
      </c>
      <c r="F492" s="40">
        <v>0</v>
      </c>
    </row>
    <row r="493" spans="2:6" x14ac:dyDescent="0.25">
      <c r="B493" s="40">
        <v>139400</v>
      </c>
      <c r="C493" s="40">
        <v>0</v>
      </c>
      <c r="D493" s="40">
        <v>139400</v>
      </c>
      <c r="E493" s="40">
        <v>-558</v>
      </c>
      <c r="F493" s="40">
        <v>558</v>
      </c>
    </row>
    <row r="494" spans="2:6" x14ac:dyDescent="0.25">
      <c r="B494" s="40">
        <v>123000</v>
      </c>
      <c r="C494" s="40">
        <v>4920</v>
      </c>
      <c r="D494" s="40">
        <v>127920</v>
      </c>
      <c r="E494" s="40">
        <v>410</v>
      </c>
      <c r="F494" s="40">
        <v>0</v>
      </c>
    </row>
    <row r="495" spans="2:6" x14ac:dyDescent="0.25">
      <c r="B495" s="40">
        <v>106680</v>
      </c>
      <c r="C495" s="40">
        <v>9382</v>
      </c>
      <c r="D495" s="40">
        <v>116062</v>
      </c>
      <c r="E495" s="40">
        <v>818</v>
      </c>
      <c r="F495" s="40">
        <v>0</v>
      </c>
    </row>
    <row r="496" spans="2:6" x14ac:dyDescent="0.25">
      <c r="B496" s="40">
        <v>77960</v>
      </c>
      <c r="C496" s="40">
        <v>17142</v>
      </c>
      <c r="D496" s="40">
        <v>95102</v>
      </c>
      <c r="E496" s="40">
        <v>1536</v>
      </c>
      <c r="F496" s="40">
        <v>0</v>
      </c>
    </row>
    <row r="497" spans="2:6" x14ac:dyDescent="0.25">
      <c r="B497" s="40">
        <v>125720</v>
      </c>
      <c r="C497" s="40">
        <v>3698</v>
      </c>
      <c r="D497" s="40">
        <v>129418</v>
      </c>
      <c r="E497" s="40">
        <v>342</v>
      </c>
      <c r="F497" s="40">
        <v>0</v>
      </c>
    </row>
    <row r="498" spans="2:6" x14ac:dyDescent="0.25">
      <c r="B498" s="40">
        <v>112000</v>
      </c>
      <c r="C498" s="40">
        <v>8210</v>
      </c>
      <c r="D498" s="40">
        <v>120210</v>
      </c>
      <c r="E498" s="40">
        <v>685</v>
      </c>
      <c r="F498" s="40">
        <v>0</v>
      </c>
    </row>
    <row r="499" spans="2:6" x14ac:dyDescent="0.25">
      <c r="B499" s="40">
        <v>123440</v>
      </c>
      <c r="C499" s="40">
        <v>4788</v>
      </c>
      <c r="D499" s="40">
        <v>128228</v>
      </c>
      <c r="E499" s="40">
        <v>399</v>
      </c>
      <c r="F499" s="40">
        <v>0</v>
      </c>
    </row>
    <row r="500" spans="2:6" x14ac:dyDescent="0.25">
      <c r="B500" s="40">
        <v>112600</v>
      </c>
      <c r="C500" s="40">
        <v>7796</v>
      </c>
      <c r="D500" s="40">
        <v>120396</v>
      </c>
      <c r="E500" s="40">
        <v>670</v>
      </c>
      <c r="F500" s="40">
        <v>0</v>
      </c>
    </row>
    <row r="501" spans="2:6" x14ac:dyDescent="0.25">
      <c r="B501" s="40">
        <v>128800</v>
      </c>
      <c r="C501" s="40">
        <v>2720</v>
      </c>
      <c r="D501" s="40">
        <v>131520</v>
      </c>
      <c r="E501" s="40">
        <v>265</v>
      </c>
      <c r="F501" s="40">
        <v>0</v>
      </c>
    </row>
  </sheetData>
  <phoneticPr fontId="0" type="noConversion"/>
  <pageMargins left="0.75" right="0.75" top="1" bottom="1" header="0.5" footer="0.5"/>
  <headerFooter alignWithMargins="0"/>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Table13-5</vt:lpstr>
      <vt:lpstr>simulation</vt:lpstr>
      <vt:lpstr>data-table</vt:lpstr>
    </vt:vector>
  </TitlesOfParts>
  <Company>Kellogg Graduate School of Management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 13-4</dc:title>
  <dc:subject>Supply Chain Management - 6th Edition</dc:subject>
  <dc:creator>Sunil Chopra/Jay Mabe</dc:creator>
  <cp:lastModifiedBy>Sunil Chopra</cp:lastModifiedBy>
  <dcterms:created xsi:type="dcterms:W3CDTF">1998-12-20T16:01:17Z</dcterms:created>
  <dcterms:modified xsi:type="dcterms:W3CDTF">2017-10-17T17:49:24Z</dcterms:modified>
</cp:coreProperties>
</file>